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ở XD\P.CLCTXD\Sat hach CCHN\2024\Đợt 2\"/>
    </mc:Choice>
  </mc:AlternateContent>
  <xr:revisionPtr revIDLastSave="0" documentId="13_ncr:1_{528E3219-6CAA-4094-8F04-6394623D30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nh sach" sheetId="1" r:id="rId1"/>
    <sheet name="Mon thi" sheetId="2" r:id="rId2"/>
    <sheet name="Ma Tinh" sheetId="3" state="hidden" r:id="rId3"/>
    <sheet name="Môn Thi" sheetId="4" state="hidden" r:id="rId4"/>
  </sheets>
  <externalReferences>
    <externalReference r:id="rId5"/>
  </externalReferences>
  <definedNames>
    <definedName name="Mon_thi">'[1]Mon thi'!$B$2:$B$48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" l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4" i="1"/>
  <c r="D2" i="3" l="1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</calcChain>
</file>

<file path=xl/sharedStrings.xml><?xml version="1.0" encoding="utf-8"?>
<sst xmlns="http://schemas.openxmlformats.org/spreadsheetml/2006/main" count="1686" uniqueCount="896">
  <si>
    <t>STT</t>
  </si>
  <si>
    <t>Mã môn thi</t>
  </si>
  <si>
    <t>Số chứng chỉ</t>
  </si>
  <si>
    <t>Họ và tên</t>
  </si>
  <si>
    <t>Địa chỉ thường chú
(Theo CMT hoặc CCCD)</t>
  </si>
  <si>
    <t>CMND
/CCCD</t>
  </si>
  <si>
    <t>SĐT</t>
  </si>
  <si>
    <t>Email</t>
  </si>
  <si>
    <t>Trình độ chuyên môn
(CĐ-CN-KS-Ths-TS)</t>
  </si>
  <si>
    <t>Lĩnh vực đăng ký sát hạch</t>
  </si>
  <si>
    <t>Nơi đăng ký dự sát hạch</t>
  </si>
  <si>
    <t>Số năm kinh nghiệm</t>
  </si>
  <si>
    <t>Đơn vị công tác</t>
  </si>
  <si>
    <t>Hình thức</t>
  </si>
  <si>
    <t xml:space="preserve">Ngày cấp CMT/CCCD/HC </t>
  </si>
  <si>
    <t>Nơi cấp CMT/CCCD/HC</t>
  </si>
  <si>
    <t>Quốc tịch theo CMT/Thẻ CC/HC</t>
  </si>
  <si>
    <t xml:space="preserve">Hệ đào tạo </t>
  </si>
  <si>
    <t xml:space="preserve">Cơ sở đào tạo </t>
  </si>
  <si>
    <t>Giám sát Công trình Giao thông</t>
  </si>
  <si>
    <t>DAL</t>
  </si>
  <si>
    <t>Cấp lần đầu; điều chỉnh hạng</t>
  </si>
  <si>
    <t>Cục Cảnh sát QLHC về TTXH</t>
  </si>
  <si>
    <t>Việt Nam</t>
  </si>
  <si>
    <t>Quản lý dự án</t>
  </si>
  <si>
    <t>Định giá xây dựng</t>
  </si>
  <si>
    <t>Thiết kế xây dựng công trình giao thông đường bộ</t>
  </si>
  <si>
    <t>Gia hạn</t>
  </si>
  <si>
    <t>Thiết kế xây dựng công trình cấp nước - thoát nước; chất thải rắn</t>
  </si>
  <si>
    <t>Giám sát công trình NN&amp;PTNT</t>
  </si>
  <si>
    <t>Thiết kế xây dựng công trình thủy lợi, đê điều</t>
  </si>
  <si>
    <t>Giám sát lắp đặt thiết bị vào công trình</t>
  </si>
  <si>
    <t>Khảo sát Địa hình</t>
  </si>
  <si>
    <t>Thiết kế xây dựng công trình giao thông cầu - hầm</t>
  </si>
  <si>
    <t>Môn thi</t>
  </si>
  <si>
    <t>Hinh thức dự thi</t>
  </si>
  <si>
    <t>DG01</t>
  </si>
  <si>
    <t>Giám sát Dân dụng, Công nghiệp và Hạ tầng kỹ thuật</t>
  </si>
  <si>
    <t>GS01</t>
  </si>
  <si>
    <t>GS02</t>
  </si>
  <si>
    <t>GS06</t>
  </si>
  <si>
    <t>GS10</t>
  </si>
  <si>
    <t>Khảo sát Địa chất công trình</t>
  </si>
  <si>
    <t>KS01</t>
  </si>
  <si>
    <t>KS02</t>
  </si>
  <si>
    <t>Thiết kế xây dựng công trình khai thác mỏ</t>
  </si>
  <si>
    <t>TK01</t>
  </si>
  <si>
    <t>Thiết kế cấp - thoát nước công trình</t>
  </si>
  <si>
    <t>TK02</t>
  </si>
  <si>
    <t>TK03</t>
  </si>
  <si>
    <t>Thiết kế cơ - điện công trình công trình</t>
  </si>
  <si>
    <t>TK04</t>
  </si>
  <si>
    <t>TK07</t>
  </si>
  <si>
    <t>Thiết kế xây dựng công trình giao thông đường sắt</t>
  </si>
  <si>
    <t>TK08</t>
  </si>
  <si>
    <t>Thiết kế Kết cấu công trình</t>
  </si>
  <si>
    <t>TK09</t>
  </si>
  <si>
    <t>Thiết kế Quy hoạch xây dựng</t>
  </si>
  <si>
    <t>TK11</t>
  </si>
  <si>
    <t>Thiết kế xây dựng công trình giao thông đường thủy nội địa, hàng hải</t>
  </si>
  <si>
    <t>TK12</t>
  </si>
  <si>
    <t>TK13</t>
  </si>
  <si>
    <t>TK14</t>
  </si>
  <si>
    <t>QLDA</t>
  </si>
  <si>
    <t>PL Định giá Xây dựng</t>
  </si>
  <si>
    <t>PLDG</t>
  </si>
  <si>
    <t>Chuyển đổi Chứng chỉ</t>
  </si>
  <si>
    <t>PL Giám sát thi công xây dựng</t>
  </si>
  <si>
    <t>PLGS</t>
  </si>
  <si>
    <t>PL Khảo sát xây dựng</t>
  </si>
  <si>
    <t>PLKS</t>
  </si>
  <si>
    <t>PL Thiết kế xây dựng</t>
  </si>
  <si>
    <t>PLTK</t>
  </si>
  <si>
    <t>PL Thiết kế quy hoạch</t>
  </si>
  <si>
    <t>PLQH</t>
  </si>
  <si>
    <t>PL Quản lý dự án</t>
  </si>
  <si>
    <t>PLQLDA</t>
  </si>
  <si>
    <t>Tỉnh</t>
  </si>
  <si>
    <t>Mã Tỉnh</t>
  </si>
  <si>
    <t>Bộ Xây dựng</t>
  </si>
  <si>
    <t>BXD</t>
  </si>
  <si>
    <t>An Giang</t>
  </si>
  <si>
    <t>ANG</t>
  </si>
  <si>
    <t>Bà Rịa - Vũng Tàu</t>
  </si>
  <si>
    <t>BRV</t>
  </si>
  <si>
    <t>Bắc Giang</t>
  </si>
  <si>
    <t>BAG</t>
  </si>
  <si>
    <t>Bắc Kạn</t>
  </si>
  <si>
    <t>BAK</t>
  </si>
  <si>
    <t>Bạc Liêu</t>
  </si>
  <si>
    <t>BAL</t>
  </si>
  <si>
    <t>Bắc Ninh</t>
  </si>
  <si>
    <t>BAN</t>
  </si>
  <si>
    <t>Bến Tre</t>
  </si>
  <si>
    <t>BET</t>
  </si>
  <si>
    <t>Bình Định</t>
  </si>
  <si>
    <t>BID</t>
  </si>
  <si>
    <t>Bình Dương</t>
  </si>
  <si>
    <t>BDG</t>
  </si>
  <si>
    <t>Bình Phước</t>
  </si>
  <si>
    <t>BIP</t>
  </si>
  <si>
    <t>Bình Thuận</t>
  </si>
  <si>
    <t>BIT</t>
  </si>
  <si>
    <t>Cà Mau</t>
  </si>
  <si>
    <t>CAM</t>
  </si>
  <si>
    <t>Cao Bằng</t>
  </si>
  <si>
    <t>CAB</t>
  </si>
  <si>
    <t>Cần Thơ</t>
  </si>
  <si>
    <t>CAT</t>
  </si>
  <si>
    <t>Đà Nẵng</t>
  </si>
  <si>
    <t>DNA</t>
  </si>
  <si>
    <t>Đắk Lắk</t>
  </si>
  <si>
    <t>Đắk Nông</t>
  </si>
  <si>
    <t>DAN</t>
  </si>
  <si>
    <t>Điện Biên</t>
  </si>
  <si>
    <t>DIB</t>
  </si>
  <si>
    <t>Đồng Nai</t>
  </si>
  <si>
    <t>DON</t>
  </si>
  <si>
    <t>Đồng Tháp</t>
  </si>
  <si>
    <t>DOT</t>
  </si>
  <si>
    <t>Gia Lai</t>
  </si>
  <si>
    <t>GIL</t>
  </si>
  <si>
    <t>Hà Giang</t>
  </si>
  <si>
    <t>HAG</t>
  </si>
  <si>
    <t>Hà Nam</t>
  </si>
  <si>
    <t>HNA</t>
  </si>
  <si>
    <t>Hà Nội</t>
  </si>
  <si>
    <t>HAN</t>
  </si>
  <si>
    <t>Hà Tĩnh</t>
  </si>
  <si>
    <t>HAT</t>
  </si>
  <si>
    <t>Hải Dương</t>
  </si>
  <si>
    <t>HAD</t>
  </si>
  <si>
    <t>Hải Phòng</t>
  </si>
  <si>
    <t>HAP</t>
  </si>
  <si>
    <t>Hậu Giang</t>
  </si>
  <si>
    <t>HGI</t>
  </si>
  <si>
    <t>Hòa Bình</t>
  </si>
  <si>
    <t>HOB</t>
  </si>
  <si>
    <t>Hưng Yên</t>
  </si>
  <si>
    <t>HUY</t>
  </si>
  <si>
    <t>Khánh Hòa</t>
  </si>
  <si>
    <t>KHH</t>
  </si>
  <si>
    <t>Kiên Giang</t>
  </si>
  <si>
    <t>KIG</t>
  </si>
  <si>
    <t>Kon Tum</t>
  </si>
  <si>
    <t>KOT</t>
  </si>
  <si>
    <t>Lai Châu</t>
  </si>
  <si>
    <t>LAC</t>
  </si>
  <si>
    <t>Lâm Đồng</t>
  </si>
  <si>
    <t>LAD</t>
  </si>
  <si>
    <t>Lạng Sơn</t>
  </si>
  <si>
    <t>LAS</t>
  </si>
  <si>
    <t>Lào Cai</t>
  </si>
  <si>
    <t>LCA</t>
  </si>
  <si>
    <t>Long An</t>
  </si>
  <si>
    <t>LOA</t>
  </si>
  <si>
    <t>Nam Định</t>
  </si>
  <si>
    <t>NAD</t>
  </si>
  <si>
    <t>Nghệ An</t>
  </si>
  <si>
    <t>NGA</t>
  </si>
  <si>
    <t>Ninh Bình</t>
  </si>
  <si>
    <t>NIB</t>
  </si>
  <si>
    <t>Ninh Thuận</t>
  </si>
  <si>
    <t>NIT</t>
  </si>
  <si>
    <t>Phú Thọ</t>
  </si>
  <si>
    <t>PHT</t>
  </si>
  <si>
    <t>Phú Yên</t>
  </si>
  <si>
    <t>PHY</t>
  </si>
  <si>
    <t>Quảng Bình</t>
  </si>
  <si>
    <t>QUB</t>
  </si>
  <si>
    <t>Quảng Nam</t>
  </si>
  <si>
    <t>QUN</t>
  </si>
  <si>
    <t>Quảng Ngãi</t>
  </si>
  <si>
    <t>QNG</t>
  </si>
  <si>
    <t>Quảng Ninh</t>
  </si>
  <si>
    <t>QNI</t>
  </si>
  <si>
    <t>Quảng Trị</t>
  </si>
  <si>
    <t>QTR</t>
  </si>
  <si>
    <t>Sóc Trăng</t>
  </si>
  <si>
    <t>SOT</t>
  </si>
  <si>
    <t>Sơn La</t>
  </si>
  <si>
    <t>SOL</t>
  </si>
  <si>
    <t>Tây Ninh</t>
  </si>
  <si>
    <t>TAN</t>
  </si>
  <si>
    <t>Thái Bình</t>
  </si>
  <si>
    <t>THB</t>
  </si>
  <si>
    <t>Thái Nguyên</t>
  </si>
  <si>
    <t>THN</t>
  </si>
  <si>
    <t>Thanh Hóa</t>
  </si>
  <si>
    <t>THH</t>
  </si>
  <si>
    <t>Thừa Thiên Huế</t>
  </si>
  <si>
    <t>TTH</t>
  </si>
  <si>
    <t>Tiền Giang</t>
  </si>
  <si>
    <t>TIG</t>
  </si>
  <si>
    <t>TP.Hồ Chí Minh</t>
  </si>
  <si>
    <t>HCM</t>
  </si>
  <si>
    <t>Trà Vinh</t>
  </si>
  <si>
    <t>TRV</t>
  </si>
  <si>
    <t>Tuyên Quang</t>
  </si>
  <si>
    <t>TUQ</t>
  </si>
  <si>
    <t>Vĩnh Long</t>
  </si>
  <si>
    <t>VIL</t>
  </si>
  <si>
    <t>Vĩnh Phúc</t>
  </si>
  <si>
    <t>VIP</t>
  </si>
  <si>
    <t>Yên Bái</t>
  </si>
  <si>
    <t>YEB</t>
  </si>
  <si>
    <t>Cấp mới</t>
  </si>
  <si>
    <r>
      <t xml:space="preserve">SỞ XÂY DỰNG ĐẮK LẮK
</t>
    </r>
    <r>
      <rPr>
        <b/>
        <sz val="13"/>
        <color theme="1"/>
        <rFont val="Times New Roman"/>
        <family val="1"/>
      </rPr>
      <t xml:space="preserve">HỘI ĐỒNG XÉT CẤP CHỨNG CHỈ HÀNH NGHỀ 
</t>
    </r>
    <r>
      <rPr>
        <b/>
        <u/>
        <sz val="13"/>
        <color theme="1"/>
        <rFont val="Times New Roman"/>
        <family val="1"/>
      </rPr>
      <t>HOẠT ĐỘNG XÂY DỰNG</t>
    </r>
  </si>
  <si>
    <r>
      <t xml:space="preserve">CỘNG HÒA XÃ HỘI CHỦ NGHĨA VIỆT NAM
</t>
    </r>
    <r>
      <rPr>
        <b/>
        <sz val="14"/>
        <color theme="1"/>
        <rFont val="Times New Roman"/>
        <family val="1"/>
      </rPr>
      <t>Đ</t>
    </r>
    <r>
      <rPr>
        <b/>
        <u/>
        <sz val="14"/>
        <color theme="1"/>
        <rFont val="Times New Roman"/>
        <family val="1"/>
      </rPr>
      <t>ộc lập - Tự do - Hạnh phú</t>
    </r>
    <r>
      <rPr>
        <b/>
        <sz val="14"/>
        <color theme="1"/>
        <rFont val="Times New Roman"/>
        <family val="1"/>
      </rPr>
      <t>c</t>
    </r>
  </si>
  <si>
    <t>Kỹ sư xây dựng cầu đường</t>
  </si>
  <si>
    <t>DAL-00055432</t>
  </si>
  <si>
    <t>Trịnh Quý Tỵ</t>
  </si>
  <si>
    <t>04/02/1976</t>
  </si>
  <si>
    <t>245/24 Hà Huy Tập, TP.Buôn Ma Thuột, tỉnh Đắk Lắk</t>
  </si>
  <si>
    <t>066076001412</t>
  </si>
  <si>
    <t>0935485678</t>
  </si>
  <si>
    <t>trinhquyty@gmail.com</t>
  </si>
  <si>
    <t>Công ty TNHH TVXD P-T</t>
  </si>
  <si>
    <t>25/4/2022</t>
  </si>
  <si>
    <t>DAL-00057567</t>
  </si>
  <si>
    <t>Nguyễn Sự</t>
  </si>
  <si>
    <t>28/02/1978</t>
  </si>
  <si>
    <t>Xuân Tây, Trường Xuân, Tam Kỳ, Quảng Nam</t>
  </si>
  <si>
    <t>049078026583</t>
  </si>
  <si>
    <t>0827347777</t>
  </si>
  <si>
    <t>nguyensu.tk@gmail.com</t>
  </si>
  <si>
    <t>Kỹ sư xây dựng thủy lợi, thủy điện</t>
  </si>
  <si>
    <t>Công ty TNHH An Phú BMT</t>
  </si>
  <si>
    <t>11/01/2022</t>
  </si>
  <si>
    <t>Đinh Ngọc Truyền</t>
  </si>
  <si>
    <t>09/02/1979</t>
  </si>
  <si>
    <t>07 Nhị Trưng, TP.Hội An, Quảng Nam</t>
  </si>
  <si>
    <t>049079021303</t>
  </si>
  <si>
    <t>0905212014</t>
  </si>
  <si>
    <t>truyen7917@gmail.com</t>
  </si>
  <si>
    <t>Công ty TNHH TVXD Thái Sơn</t>
  </si>
  <si>
    <t>16/01/2022</t>
  </si>
  <si>
    <t>DAL-00033235</t>
  </si>
  <si>
    <t>Phạm Văn Khánh</t>
  </si>
  <si>
    <t>20/02/1986</t>
  </si>
  <si>
    <t>Thôn 1, Đức Tân, Mộ Đức, Quảng Ngãi</t>
  </si>
  <si>
    <t>051086015340</t>
  </si>
  <si>
    <t>0947091224</t>
  </si>
  <si>
    <t>khanhtvts@gmail.com</t>
  </si>
  <si>
    <t>16/11/2022</t>
  </si>
  <si>
    <t>Đỗ Hải Đông</t>
  </si>
  <si>
    <t>08/11/1979</t>
  </si>
  <si>
    <t>Khối 7A, P.Tân Lợi, TP.Buôn Ma Thuột, Đắk Lắk</t>
  </si>
  <si>
    <t>001079045930</t>
  </si>
  <si>
    <t>0917043679</t>
  </si>
  <si>
    <t>haidongbmt@gmailo.com</t>
  </si>
  <si>
    <t>Kỹ sư thủy lợi</t>
  </si>
  <si>
    <t>Ban QLDA ĐTXD TP.Buôn Ma Thuột</t>
  </si>
  <si>
    <t>25/8/2021</t>
  </si>
  <si>
    <t>Nguyễn Thanh Bình</t>
  </si>
  <si>
    <t>17/02/1986</t>
  </si>
  <si>
    <t>T23 Ybih Alêô, P.Tân Lợi, TP.Buôn Ma Thuột, Đắk Lắk</t>
  </si>
  <si>
    <t>066086004972</t>
  </si>
  <si>
    <t>0908464846</t>
  </si>
  <si>
    <t>hoabinh4748@gmail.com</t>
  </si>
  <si>
    <t>Thạc sỹ kỹ thuật xây dựng công trình giao thông</t>
  </si>
  <si>
    <t>08/9/2022</t>
  </si>
  <si>
    <t>DAL-00071020</t>
  </si>
  <si>
    <t>Đặng Khắc Thuấn</t>
  </si>
  <si>
    <t>29/01/1984</t>
  </si>
  <si>
    <t>Thôn 3, xã Hòa Phú, TP.Buôn Ma Thuột, Đắk Lắk</t>
  </si>
  <si>
    <t>066084013837</t>
  </si>
  <si>
    <t>0982916898</t>
  </si>
  <si>
    <t>Kỹ sư kỹ thuật xây dựng công trình giao thông</t>
  </si>
  <si>
    <t>Công ty TNHH XD Hoàng Vũ</t>
  </si>
  <si>
    <t>20/02/2023</t>
  </si>
  <si>
    <t>Đoàn Mạnh Tuấn</t>
  </si>
  <si>
    <t>12/12/1997</t>
  </si>
  <si>
    <t>Số 72/2 Đinh Công Tráng, P.Tân Tiến, TP.Buôn Ma Thuột, Đắk Lắk</t>
  </si>
  <si>
    <t>066097020006</t>
  </si>
  <si>
    <t>0934663442</t>
  </si>
  <si>
    <t>tuandoan1297@gmail.com</t>
  </si>
  <si>
    <t>Kỹ sư điện-điện tử</t>
  </si>
  <si>
    <t>24/4/2023</t>
  </si>
  <si>
    <t>Đỗ Phú Đạt</t>
  </si>
  <si>
    <t>01/01/1996</t>
  </si>
  <si>
    <t>Thôn 3, xã Hòa Khánh, TP.Buôn Ma Thuột, Đắk Lắk</t>
  </si>
  <si>
    <t>066096016299</t>
  </si>
  <si>
    <t>0353607904</t>
  </si>
  <si>
    <t>phudat0307@gmail.com</t>
  </si>
  <si>
    <t>Kỹ sư xây dựng công trình giao thông</t>
  </si>
  <si>
    <t>29/9/2022</t>
  </si>
  <si>
    <t>Phan Xuân Thọ</t>
  </si>
  <si>
    <t>01/08/1987</t>
  </si>
  <si>
    <t>TDP4, P.Đạt Hiếu, Tx.Buôn Hồ, Đắk Lắk</t>
  </si>
  <si>
    <t>042087016016</t>
  </si>
  <si>
    <t>0986292047</t>
  </si>
  <si>
    <t>phanxuantho87@gmail.com</t>
  </si>
  <si>
    <t>Công ty TNHH ĐTXD Long Tây Nguyên</t>
  </si>
  <si>
    <t>08/07/2021</t>
  </si>
  <si>
    <t>DAL-00021505</t>
  </si>
  <si>
    <t>Trần Đình Tuân</t>
  </si>
  <si>
    <t>01/01/1975</t>
  </si>
  <si>
    <t>Số 283/61/8/24 Nguyễn Văn Cừ, TP.Buôn Ma Thuột, Đắk Lắk</t>
  </si>
  <si>
    <t>049075017885</t>
  </si>
  <si>
    <t>0905888669</t>
  </si>
  <si>
    <t>ktsdinhtuan.75@gmail.com</t>
  </si>
  <si>
    <t>Kiến trúc sư</t>
  </si>
  <si>
    <t>Công ty TNHH TVXD và Phát triển nhà Phố Nguyên</t>
  </si>
  <si>
    <t>08/7/2021</t>
  </si>
  <si>
    <t>DAL-00059589</t>
  </si>
  <si>
    <t>Nguyễn Hữu Toàn</t>
  </si>
  <si>
    <t>18/06/1991</t>
  </si>
  <si>
    <t>Số 81/1 Nguyễn Trãi, P.An Bình, Tx.Buôn Hồ, Đắk Lắk</t>
  </si>
  <si>
    <t>066091004942</t>
  </si>
  <si>
    <t>0762588988</t>
  </si>
  <si>
    <t>tenio2003@gmail.com</t>
  </si>
  <si>
    <t>Kỹ sư công nghệ kỹ thuật điện, điện tử</t>
  </si>
  <si>
    <t>Công ty TNHH TVXD Nhật Nguyên</t>
  </si>
  <si>
    <t>20/7/2022</t>
  </si>
  <si>
    <t>DAL-00028859</t>
  </si>
  <si>
    <t>Nguyễn Thanh Hải</t>
  </si>
  <si>
    <t>24/06/1984</t>
  </si>
  <si>
    <t>TDP 12, P.Tân An, TP.Buôn Ma Thuột, Đắk Lắk</t>
  </si>
  <si>
    <t>066084001868</t>
  </si>
  <si>
    <t>0906506806</t>
  </si>
  <si>
    <t>1984nguyenthanhhai@gmail.com</t>
  </si>
  <si>
    <t>Tự do</t>
  </si>
  <si>
    <t>19/4/2021</t>
  </si>
  <si>
    <t>DAL-00059287</t>
  </si>
  <si>
    <t>Trần Cung Duẩn</t>
  </si>
  <si>
    <t>25/09/1992</t>
  </si>
  <si>
    <t>Thôn Đồng Tâm, Dray Sáp, Krông Ana, Đắk Lắk</t>
  </si>
  <si>
    <t>066092012748</t>
  </si>
  <si>
    <t>0942782092</t>
  </si>
  <si>
    <t>trcduan92@gmail.com</t>
  </si>
  <si>
    <t>27/12/2021</t>
  </si>
  <si>
    <t>Phạm Tấn Vạn</t>
  </si>
  <si>
    <t>20/09/1991</t>
  </si>
  <si>
    <t>Bình Châu, Bình Sơn, Quảng Ngãi</t>
  </si>
  <si>
    <t>051091015030</t>
  </si>
  <si>
    <t>0913003976</t>
  </si>
  <si>
    <t>vanptqn@gmail.com</t>
  </si>
  <si>
    <t>Kỹ sư kỹ thuật công trình xây dựng</t>
  </si>
  <si>
    <t>Công ty TNHH TV và ĐTXD 349</t>
  </si>
  <si>
    <t>19/12/2022</t>
  </si>
  <si>
    <t>DAL-00063426</t>
  </si>
  <si>
    <t>Nguyễn Đức Khánh</t>
  </si>
  <si>
    <t>10/10/1978</t>
  </si>
  <si>
    <t>Số 87 Nguyễn Hồng Ưng, TP.Buôn Ma Thuột, Đắk Lắk</t>
  </si>
  <si>
    <t>001078038213</t>
  </si>
  <si>
    <t>0974222647</t>
  </si>
  <si>
    <t>khanhdeptraiu40@gmail.com</t>
  </si>
  <si>
    <t>Công ty TNHH Quang Mạnh</t>
  </si>
  <si>
    <t>13/02/2022</t>
  </si>
  <si>
    <t>DAL-00057571</t>
  </si>
  <si>
    <t>Trần Phi Long</t>
  </si>
  <si>
    <t>24/11/1983</t>
  </si>
  <si>
    <t>Thôn Tân Thành, xã Ea Yông, huyện Krông Pắc, Đắk Lắk</t>
  </si>
  <si>
    <t>066083012186</t>
  </si>
  <si>
    <t>0902977404</t>
  </si>
  <si>
    <t>philongvldl@gmail.com</t>
  </si>
  <si>
    <t>Kỹ sư điện, điện tử</t>
  </si>
  <si>
    <t>Công ty TNHH MTV LTC</t>
  </si>
  <si>
    <t>27/11/2023</t>
  </si>
  <si>
    <t>DAL-00057570</t>
  </si>
  <si>
    <t>Trần Quốc Dũng</t>
  </si>
  <si>
    <t>04/02/1992</t>
  </si>
  <si>
    <t>Thôn Phước Tân 2, xã Ea Kuăng, huyện Krông Pắc, Đắk Lắk</t>
  </si>
  <si>
    <t>066092007377</t>
  </si>
  <si>
    <t>0375737473</t>
  </si>
  <si>
    <t>quocdung47eakuang@gmail.com</t>
  </si>
  <si>
    <t>Cử nhân công nghệ kỹ thuật điện, điện tử</t>
  </si>
  <si>
    <t>DAL-000049479</t>
  </si>
  <si>
    <t>Nguyễn Minh Khôi</t>
  </si>
  <si>
    <t>09/12/1992</t>
  </si>
  <si>
    <t>Thôn 6, Tâm Thắng, Cư Jut, Đắk Nông</t>
  </si>
  <si>
    <t>091092017844</t>
  </si>
  <si>
    <t>0889344633</t>
  </si>
  <si>
    <t>nguyenminhkhoicda@gmail.com</t>
  </si>
  <si>
    <t>Công ty TNHH TV và XD Road VN</t>
  </si>
  <si>
    <t>Nguyễn Trung Cường</t>
  </si>
  <si>
    <t>10/10/1970</t>
  </si>
  <si>
    <t>Huyện Vĩnh Thạnh, Bình Định</t>
  </si>
  <si>
    <t>030070020672</t>
  </si>
  <si>
    <t>0963439866</t>
  </si>
  <si>
    <t>cuongban6@gmail.com</t>
  </si>
  <si>
    <t>Công ty TNXD và TM Sài Gòn</t>
  </si>
  <si>
    <t>16/02/2022</t>
  </si>
  <si>
    <t>DAL-00055429</t>
  </si>
  <si>
    <t>Phạm Văn Cảnh</t>
  </si>
  <si>
    <t>20/06/1984</t>
  </si>
  <si>
    <t>Hẻm 95 Nguyễn Thị Định, Khối 5, P.Thành Nhất, TP.Buôn Ma Thuột, Đắk Lắk</t>
  </si>
  <si>
    <t>038084043475</t>
  </si>
  <si>
    <t>0985096864</t>
  </si>
  <si>
    <t>canhvanpham83@gmail.com</t>
  </si>
  <si>
    <t>Cao đẳng công trình thủy lợi - thủy điện</t>
  </si>
  <si>
    <t>Ban QLDA ĐTXD GT và NNPTNT tỉnh Đắk Lắk</t>
  </si>
  <si>
    <t>07/04/2023</t>
  </si>
  <si>
    <t>Phạm Văn Thật</t>
  </si>
  <si>
    <t>06/03/1978</t>
  </si>
  <si>
    <t>Số 36 Hà Huy Tập, P.Tân Lợi, TP.Buôn Ma Thuột, Đắk Lắk</t>
  </si>
  <si>
    <t>036078011648</t>
  </si>
  <si>
    <t>0945339839</t>
  </si>
  <si>
    <t>baopham080720166@gmail.com</t>
  </si>
  <si>
    <t>Công ty TNHH XDTMDV Gia Luân</t>
  </si>
  <si>
    <t>15/4/2022</t>
  </si>
  <si>
    <t>Vương Quang Hoàng</t>
  </si>
  <si>
    <t>10/11/1989</t>
  </si>
  <si>
    <t>Số 192/15 Võ Văn Kiệt, P.Khánh Xuân, TP.Buôn Ma Thuột, Đắk Lắk</t>
  </si>
  <si>
    <t>066089017186</t>
  </si>
  <si>
    <t>0984700947</t>
  </si>
  <si>
    <t>hoangxc07@gmail.com</t>
  </si>
  <si>
    <t>Ban QLDA vốn sự nghiệp - Sở GTVT Đắk Lắk</t>
  </si>
  <si>
    <t>10/5/2021</t>
  </si>
  <si>
    <t>DAL-00103241</t>
  </si>
  <si>
    <t>Nguyễn Thành Luân</t>
  </si>
  <si>
    <t>11/08/1989</t>
  </si>
  <si>
    <t>Số 70 Mạc Đĩnh Chi, P.Thành Nhất, TP.Buôn Ma Thuột, Đắk Lắk</t>
  </si>
  <si>
    <t>066089017750</t>
  </si>
  <si>
    <t>0946427000</t>
  </si>
  <si>
    <t>thanhluangtvt89@gmail.com</t>
  </si>
  <si>
    <t>09/08/2021</t>
  </si>
  <si>
    <t>DAL-00103236</t>
  </si>
  <si>
    <t>Trần Văn Việt</t>
  </si>
  <si>
    <t>07/10/1972</t>
  </si>
  <si>
    <t>Số 169/18 Y Ngông, P.Tân Thành, TP.Buôn Ma Thuột, Đắk Lắk</t>
  </si>
  <si>
    <t>048072007699</t>
  </si>
  <si>
    <t>0914111270</t>
  </si>
  <si>
    <t>tranvietqlda@gmail.com</t>
  </si>
  <si>
    <t>DAL-00103234</t>
  </si>
  <si>
    <t>Vũ Văn Châu</t>
  </si>
  <si>
    <t>08/11/1984</t>
  </si>
  <si>
    <t>Số 199 Lý Thường Kiệt, P.Thắng Lợi, TP.Buôn Ma Thuột, Đắk Lắk</t>
  </si>
  <si>
    <t>066084000500</t>
  </si>
  <si>
    <t>0905436336</t>
  </si>
  <si>
    <t>khoasgtdl@gmail.com</t>
  </si>
  <si>
    <t>16/6/2023</t>
  </si>
  <si>
    <t>DAL-00087414</t>
  </si>
  <si>
    <t>Trương Ca Khoa</t>
  </si>
  <si>
    <t>01/01/1993</t>
  </si>
  <si>
    <t>Thôn An Sơn, Hoài Châu, Tx.Hoài Nhơn, Bình Định</t>
  </si>
  <si>
    <t>052093010293</t>
  </si>
  <si>
    <t>0376091127</t>
  </si>
  <si>
    <t>DAL-00171068</t>
  </si>
  <si>
    <t>Phạm Minh Hải</t>
  </si>
  <si>
    <t>23/10/1967</t>
  </si>
  <si>
    <t>TDP 6, P.Tân Thành, TP.Buôn Ma Thuột, Đắk Lắk</t>
  </si>
  <si>
    <t>008067005213</t>
  </si>
  <si>
    <t>0837947878</t>
  </si>
  <si>
    <t>minhhaigtvtdl@gmail.com</t>
  </si>
  <si>
    <t>05/6/2022</t>
  </si>
  <si>
    <t>Nguyễn Ngọc Thành</t>
  </si>
  <si>
    <t>05/10/1985</t>
  </si>
  <si>
    <t>Số 28 Nguyễn Trác, P.Tân Lợi, TP.Buôn Ma Thuột, Đắk Lắk</t>
  </si>
  <si>
    <t>034085020677</t>
  </si>
  <si>
    <t>0905997785</t>
  </si>
  <si>
    <t>ngocthanhx3dl@gmail.com</t>
  </si>
  <si>
    <t>01/09/2021</t>
  </si>
  <si>
    <t>DAL-00057557</t>
  </si>
  <si>
    <t>Hà Đức Cử</t>
  </si>
  <si>
    <t>19/05/1990</t>
  </si>
  <si>
    <t>Xã Dliêya, huyện Krông Năng, Đắk Lắk</t>
  </si>
  <si>
    <t>066090011500</t>
  </si>
  <si>
    <t>0935609147</t>
  </si>
  <si>
    <t>haduccu@gmail.com</t>
  </si>
  <si>
    <t>Cao đẳng công nghệ kỹ thuật xây dựng</t>
  </si>
  <si>
    <t>Ban QLDA ĐTXD huyện Krông Năng</t>
  </si>
  <si>
    <t>09/10/2023</t>
  </si>
  <si>
    <t>DAL-00055437</t>
  </si>
  <si>
    <t>Huỳnh Tấn Bảo</t>
  </si>
  <si>
    <t>20/10/1979</t>
  </si>
  <si>
    <t>Số 17 Ngô Thị Nhậm, P.Tân An, TP.Buôn Ma Thuột, Đắk Lắk</t>
  </si>
  <si>
    <t>051079000917</t>
  </si>
  <si>
    <t>0947008448</t>
  </si>
  <si>
    <t>tanbao78@gmail.com</t>
  </si>
  <si>
    <t>Kỹ sư kĩ thuật xây dựng</t>
  </si>
  <si>
    <t>25/3/2021</t>
  </si>
  <si>
    <t>DAL-00057554</t>
  </si>
  <si>
    <t>Nguyễn Đình Nghị</t>
  </si>
  <si>
    <t>10/10/1979</t>
  </si>
  <si>
    <t>Thị trấn Krông Năng, huyện Krông Năng, Đắk Lắk</t>
  </si>
  <si>
    <t>049079000607</t>
  </si>
  <si>
    <t>0905551036</t>
  </si>
  <si>
    <t>nghiduan2012@gmail.com</t>
  </si>
  <si>
    <t>Kỹ sư xây dựng dân dụng</t>
  </si>
  <si>
    <t>13/4/2021</t>
  </si>
  <si>
    <t>DAL-00057555</t>
  </si>
  <si>
    <t>Võ Thanh Dũng</t>
  </si>
  <si>
    <t>30/01/1979</t>
  </si>
  <si>
    <t>TDP3, Thị trấn Krông Năng, huyện Krông Năng, Đắk Lắk</t>
  </si>
  <si>
    <t>049079000564</t>
  </si>
  <si>
    <t>0914095097</t>
  </si>
  <si>
    <t>vodungha@gmail.com</t>
  </si>
  <si>
    <t>25/03/2021</t>
  </si>
  <si>
    <t>DAL-00057556</t>
  </si>
  <si>
    <t>Phan Duy Ngọc</t>
  </si>
  <si>
    <t>01/04/1983</t>
  </si>
  <si>
    <t>Số 21 Trần Phú, Thị trấn Krông Năng, huyện Krông Năng, Đắk Lắk</t>
  </si>
  <si>
    <t>049083016729</t>
  </si>
  <si>
    <t>0914825979</t>
  </si>
  <si>
    <t>duyngocqndn@gmail.com</t>
  </si>
  <si>
    <t>Cao đẳng xây dựng cầu đường</t>
  </si>
  <si>
    <t>17/06/2022</t>
  </si>
  <si>
    <t>Đặng Ngọc Minh</t>
  </si>
  <si>
    <t>13/02/1995</t>
  </si>
  <si>
    <t>Số 15 Nguyên Hồng, P.Tân Lợi, TP.Buôn Ma Thuột, Đắk Lắk</t>
  </si>
  <si>
    <t>066095010582</t>
  </si>
  <si>
    <t>0905061725</t>
  </si>
  <si>
    <t>dangngocminh1302@gmail.com</t>
  </si>
  <si>
    <t>Kỹ sư công nghệ kỹ thuật xây dựng</t>
  </si>
  <si>
    <t>Lê Duy An</t>
  </si>
  <si>
    <t>01/01/1992</t>
  </si>
  <si>
    <t>TDP7, P.Tân Lợi, TP.Buôn Ma Thuột, Đắk Lắk</t>
  </si>
  <si>
    <t>051092004692</t>
  </si>
  <si>
    <t>0984398330</t>
  </si>
  <si>
    <t>leduyan2911@gmail.com</t>
  </si>
  <si>
    <t>Công ty TNHH Xây dựng Hoàng Vũ</t>
  </si>
  <si>
    <t>DAL-00148130</t>
  </si>
  <si>
    <t>Lục Đình Chiến</t>
  </si>
  <si>
    <t>11/09/1989</t>
  </si>
  <si>
    <t>Thôn 1, xã Cư Suê, huyện Cư M'gar, Đắk Lắk</t>
  </si>
  <si>
    <t>066089009139</t>
  </si>
  <si>
    <t>0916573816</t>
  </si>
  <si>
    <t>chienlucdinh@gmail.com</t>
  </si>
  <si>
    <t>Công ty TNHH Q&amp;T</t>
  </si>
  <si>
    <t>16/03/2022</t>
  </si>
  <si>
    <t>Đào Duy Thái</t>
  </si>
  <si>
    <t>03/01/1975</t>
  </si>
  <si>
    <t>TDP6, P.Ea Tam, TP.Buôn Ma Thuột, Đắk Lắk</t>
  </si>
  <si>
    <t>052075005413</t>
  </si>
  <si>
    <t>0905867474</t>
  </si>
  <si>
    <t>Công ty TNHH XD P-T</t>
  </si>
  <si>
    <t>12/03/2021</t>
  </si>
  <si>
    <t>DAL-00059286</t>
  </si>
  <si>
    <t>Giáp Nguyên Hiếu</t>
  </si>
  <si>
    <t>01/07/1988</t>
  </si>
  <si>
    <t>Thôn 10, xã Hòa Thắng, TP.Buôn Ma Thuột, Đắk Lắk</t>
  </si>
  <si>
    <t>066088015790</t>
  </si>
  <si>
    <t>0827071787</t>
  </si>
  <si>
    <t>vietlongbmt@gmail.com</t>
  </si>
  <si>
    <t>Kỹ sư điện kỹ thuật</t>
  </si>
  <si>
    <t>Công ty TNHH Việt Long</t>
  </si>
  <si>
    <t>21/05/2023</t>
  </si>
  <si>
    <t>DAL-00157440</t>
  </si>
  <si>
    <t>Hoàng Văn Hiếu</t>
  </si>
  <si>
    <t>28/03/1997</t>
  </si>
  <si>
    <t>Liên gia 4, thôn 2, xã Ea Tu, TP.Buôn Ma Thuột, Đắk Lắk</t>
  </si>
  <si>
    <t>066097015940</t>
  </si>
  <si>
    <t>0347088114</t>
  </si>
  <si>
    <t>Võ Đắc An</t>
  </si>
  <si>
    <t>18/10/1994</t>
  </si>
  <si>
    <t>Thôn An Bình, thị trấn Ea Pốk, huyện Cư M'gar, Đắk Lắk</t>
  </si>
  <si>
    <t>066094009950</t>
  </si>
  <si>
    <t>0339946768</t>
  </si>
  <si>
    <t>Công ty TNHH MTV TV và XD Thái Ninh</t>
  </si>
  <si>
    <t>12/08/2021</t>
  </si>
  <si>
    <t>DAL-00015352</t>
  </si>
  <si>
    <t>Đặng Trung Dũng</t>
  </si>
  <si>
    <t>22/04/1986</t>
  </si>
  <si>
    <t>Số 10 Trần Phú, P.Thắng Lợi, TP.Buôn Ma Thuột, Đắk Lắk</t>
  </si>
  <si>
    <t>066086007135</t>
  </si>
  <si>
    <t>0919897878</t>
  </si>
  <si>
    <t>dangtrungdung30x3dl@gmail.com</t>
  </si>
  <si>
    <t>Công ty TNHH TVXD Thanh Quang</t>
  </si>
  <si>
    <t>DAL-00059284</t>
  </si>
  <si>
    <t>Đặng Ngọc Đức</t>
  </si>
  <si>
    <t>28/06/1961</t>
  </si>
  <si>
    <t>Số 47 Nam Quốc Cang, P.Thành Nhất, TP.Buôn Ma Thuột, Đắk Lắk</t>
  </si>
  <si>
    <t>045061002132</t>
  </si>
  <si>
    <t>0908047050</t>
  </si>
  <si>
    <t>DAL-00059285</t>
  </si>
  <si>
    <t>Lê Xuân Hiền</t>
  </si>
  <si>
    <t>11/05/1994</t>
  </si>
  <si>
    <t>Phước Thọ 1, xã Ea Phê, huyện Krông Pắc, Đắk Lắk</t>
  </si>
  <si>
    <t>066094013641</t>
  </si>
  <si>
    <t>0911880089</t>
  </si>
  <si>
    <t>DAL-00133496</t>
  </si>
  <si>
    <t>Hoàng Đức Chung</t>
  </si>
  <si>
    <t>17/01/1984</t>
  </si>
  <si>
    <t>Khu phố Trung Nam, thị trấn Cửa Tùng, Vĩnh Linh, Quảng Trị</t>
  </si>
  <si>
    <t>045084002818</t>
  </si>
  <si>
    <t>0943948679</t>
  </si>
  <si>
    <t>chunghpbmt17@gmail.com</t>
  </si>
  <si>
    <t>Cao đẳng xây dựng cầu đường bộ</t>
  </si>
  <si>
    <t>Công ty TNHH BĐS và XDTM Hoàng Đức</t>
  </si>
  <si>
    <t>09/11/2022</t>
  </si>
  <si>
    <t>DAL-00178846</t>
  </si>
  <si>
    <t>Hồ Quang Phú</t>
  </si>
  <si>
    <t>11/09/1981</t>
  </si>
  <si>
    <t>E1-40, đường Nguyễn Khắc Tính, P.Tân Lập, TP.Buôn Ma Thuột, Đắk Lắk</t>
  </si>
  <si>
    <t>015081008114</t>
  </si>
  <si>
    <t>0905092098</t>
  </si>
  <si>
    <t>hophu2023@gmail.com</t>
  </si>
  <si>
    <t>Kỹ sư cầu đường</t>
  </si>
  <si>
    <t>Công ty TV và XD KPK</t>
  </si>
  <si>
    <t>18/03/2023</t>
  </si>
  <si>
    <t>DAL-00057573</t>
  </si>
  <si>
    <t>Trần Hữu Nhân</t>
  </si>
  <si>
    <t>18/07/1992</t>
  </si>
  <si>
    <t>TDP 3, TT.Buôn Trấp, huyện Krông Ana, Đắk Lắk</t>
  </si>
  <si>
    <t>066092000507</t>
  </si>
  <si>
    <t>0987422525</t>
  </si>
  <si>
    <t>tranhuunhan1992@gmail.com</t>
  </si>
  <si>
    <t>Kỹ sư xây dựng DD-CN</t>
  </si>
  <si>
    <t>Ban QLDA ĐTXD huyện Krông Ana</t>
  </si>
  <si>
    <t>DAL-00055433</t>
  </si>
  <si>
    <t>Trần Thị Minh Duyên</t>
  </si>
  <si>
    <t>12/10/1981</t>
  </si>
  <si>
    <t>Số 08 Hùng Vương, TDP 1, TT.Buôn Trấp, huyện Krông Ana, Đắk Lắk</t>
  </si>
  <si>
    <t>034181021355</t>
  </si>
  <si>
    <t>0904636989</t>
  </si>
  <si>
    <t>tmduyen@gmail.com</t>
  </si>
  <si>
    <t>10/08/2021</t>
  </si>
  <si>
    <t>DAL-00057572</t>
  </si>
  <si>
    <t>Nguyễn Hiếu Vương</t>
  </si>
  <si>
    <t>24/01/1978</t>
  </si>
  <si>
    <t>Số 07 Y Jut, TDP 6, TT.Buôn Trấp, huyện Krông Ana, Đắk Lắk</t>
  </si>
  <si>
    <t>046078004305</t>
  </si>
  <si>
    <t>0985647647</t>
  </si>
  <si>
    <t>vankhang26021998@gmail.com</t>
  </si>
  <si>
    <t>08/4/2022</t>
  </si>
  <si>
    <t>Nguyễn Phước Tiến</t>
  </si>
  <si>
    <t>15/03/1992</t>
  </si>
  <si>
    <t>Số 1/15 Võ Thị Sáu, TDP3, TT.Buôn Trấp, huyện Krông Ana, Đắk Lắk</t>
  </si>
  <si>
    <t>066092016199</t>
  </si>
  <si>
    <t>0906994747</t>
  </si>
  <si>
    <t>nguyenphuoctien123@gmail.com</t>
  </si>
  <si>
    <t>DAL-00057575</t>
  </si>
  <si>
    <t>Nguyễn Trường Lệnh</t>
  </si>
  <si>
    <t>02/12/1985</t>
  </si>
  <si>
    <t>Số 08 Ama Khê, TT.Buôn Trấp, huyện Krông Ana, Đắk Lắk</t>
  </si>
  <si>
    <t>052085000642</t>
  </si>
  <si>
    <t>0944680001</t>
  </si>
  <si>
    <t>truonglenh77@gmail.com</t>
  </si>
  <si>
    <t>Đậu Quang Ái</t>
  </si>
  <si>
    <t>09/11/1979</t>
  </si>
  <si>
    <t>Thôn Tân Hưng, xã Ea Kao, TP.Buôn Ma Thuột, Đắk Lắk</t>
  </si>
  <si>
    <t>042079003859</t>
  </si>
  <si>
    <t>0982723123</t>
  </si>
  <si>
    <t>quangai170813@gmail.com</t>
  </si>
  <si>
    <t>29/04/2021</t>
  </si>
  <si>
    <t>DAL-00055434</t>
  </si>
  <si>
    <t>Lê Văn Bình</t>
  </si>
  <si>
    <t>11/11/1986</t>
  </si>
  <si>
    <t>TDP 6, TT.Buôn Trấp, huyện Krông Ana, Đắk Lắk</t>
  </si>
  <si>
    <t>046086008255</t>
  </si>
  <si>
    <t>0795733322</t>
  </si>
  <si>
    <t>lebinhxddl@gmail.com</t>
  </si>
  <si>
    <t>24/02/2022</t>
  </si>
  <si>
    <t>DAL-00055431</t>
  </si>
  <si>
    <t>Cao Văn Thống</t>
  </si>
  <si>
    <t>06/07/1992</t>
  </si>
  <si>
    <t>TDP 1, TT.Buôn Trấp, huyện Krông Ana, Đắk Lắk</t>
  </si>
  <si>
    <t>054092000943</t>
  </si>
  <si>
    <t>0935113327</t>
  </si>
  <si>
    <t>caovanthongxd@gmail.com</t>
  </si>
  <si>
    <t>13/04/2021</t>
  </si>
  <si>
    <t>DAL-00059281</t>
  </si>
  <si>
    <t>Nguyễn Trương Vương</t>
  </si>
  <si>
    <t>18/03/1992</t>
  </si>
  <si>
    <t>Số 99 Nguyễn Tất Thành, TT.Buôn Trấp, huyện Krông Ana, Đắk Lắk</t>
  </si>
  <si>
    <t>066092001270</t>
  </si>
  <si>
    <t>0987922925</t>
  </si>
  <si>
    <t>vuongnguyen180392@gmail.com</t>
  </si>
  <si>
    <t>DAL-00057574</t>
  </si>
  <si>
    <t>Hoàng Đức Nhã</t>
  </si>
  <si>
    <t>25/11/1993</t>
  </si>
  <si>
    <t>46 Thôn Tân Tiến, xã Ea Na, huyện Krông Ana, Đắk Lắk</t>
  </si>
  <si>
    <t>066093001604</t>
  </si>
  <si>
    <t>0945610110</t>
  </si>
  <si>
    <t>hoangducnha93@gmail.com</t>
  </si>
  <si>
    <t>DAL-00057576</t>
  </si>
  <si>
    <t>Phan Thanh Việt</t>
  </si>
  <si>
    <t>16/02/1978</t>
  </si>
  <si>
    <t>067078000038</t>
  </si>
  <si>
    <t>0942062021</t>
  </si>
  <si>
    <t>imviet.phan@gmail.com</t>
  </si>
  <si>
    <t>Kỹ sư công nghệ xây dựng cầu đường</t>
  </si>
  <si>
    <t>31/03/2021</t>
  </si>
  <si>
    <t>Nguyễn Văn Khang</t>
  </si>
  <si>
    <t>26/02/1998</t>
  </si>
  <si>
    <t>Số 10 Lê Quý Đôn, TDP 7, TT.Buôn Trấp, huyện Krông Ana, Đắk Lắk</t>
  </si>
  <si>
    <t>066098008411</t>
  </si>
  <si>
    <t>0379999334</t>
  </si>
  <si>
    <t>Cao đẳng Quản lý xây dựng</t>
  </si>
  <si>
    <t>DAL-00059280</t>
  </si>
  <si>
    <t>Võ Văn Phúc</t>
  </si>
  <si>
    <t>26/03/1966</t>
  </si>
  <si>
    <t>Thôn 1, xã Bình Hòa, huyện Krông Ana, Đắk Lắk</t>
  </si>
  <si>
    <t>066066000386</t>
  </si>
  <si>
    <t>0905214597</t>
  </si>
  <si>
    <t>vovanphucdtxd@gmail.com</t>
  </si>
  <si>
    <t>HCM-00062146</t>
  </si>
  <si>
    <t>Trần Khánh Dương</t>
  </si>
  <si>
    <t>24/05/1986</t>
  </si>
  <si>
    <t>TDP8, P.Tân Hòa, TP.Buôn Ma Thuột, Đắk Lắk</t>
  </si>
  <si>
    <t>066086015048</t>
  </si>
  <si>
    <t>0905771880</t>
  </si>
  <si>
    <t>khanhduong240586@gmail.com</t>
  </si>
  <si>
    <t>Kỹ sư công trình giao thông thành phố (xây dựng cầu đường)</t>
  </si>
  <si>
    <t>10/05/2021</t>
  </si>
  <si>
    <t>Hồ Văn Phương</t>
  </si>
  <si>
    <t>03/08/1988</t>
  </si>
  <si>
    <t>Số 55 Ngô Gia Tự, TDP7, TT.Quảng Phú, huyện Cư M'gar, Đắk Lắk</t>
  </si>
  <si>
    <t>040088033700</t>
  </si>
  <si>
    <t>0816866785</t>
  </si>
  <si>
    <t>hophuongdb@gmail.com</t>
  </si>
  <si>
    <t>Kỹ sư công nghệ kỹ thuật xây dựng (xây dựng cầu đường)</t>
  </si>
  <si>
    <t>Công ty CP đường bộ Đắk Lắk</t>
  </si>
  <si>
    <t>Nguyễn Nhật Nam</t>
  </si>
  <si>
    <t>15/04/1972</t>
  </si>
  <si>
    <t>Số 264 Hoàng Diệu, P.Thành Công, TP.Buôn Ma Thuột, Đắk Lắk</t>
  </si>
  <si>
    <t>066072003931</t>
  </si>
  <si>
    <t>0903556099</t>
  </si>
  <si>
    <t>namnhat264@gmail.com</t>
  </si>
  <si>
    <t>Công ty TNHH Nam Nhật</t>
  </si>
  <si>
    <t>26/09/2022</t>
  </si>
  <si>
    <t>DL-00057564</t>
  </si>
  <si>
    <t>Nguyễn Duy Khánh</t>
  </si>
  <si>
    <t>30/06/1983</t>
  </si>
  <si>
    <t>Số 83 Ama Khê, P.Tân Lập, TP.Buôn Ma Thuột, Đắk Lắk</t>
  </si>
  <si>
    <t>066083007556</t>
  </si>
  <si>
    <t>0908708008</t>
  </si>
  <si>
    <t>khanhnguyen007@gmail.com</t>
  </si>
  <si>
    <t>22/11/2022</t>
  </si>
  <si>
    <t>Bùi Văn Điền</t>
  </si>
  <si>
    <t>16/01/1966</t>
  </si>
  <si>
    <t>Số 31 Hàn Mạc Tử, P.Tân An,  TP.Buôn Ma Thuột, Đắk Lắk</t>
  </si>
  <si>
    <t>048066004615</t>
  </si>
  <si>
    <t>0913434179</t>
  </si>
  <si>
    <t>hgdienvb@gmail.com</t>
  </si>
  <si>
    <t>Ban QLDA ĐTXD công trình GT và NNPTNT tỉnh Đắk Lắk</t>
  </si>
  <si>
    <t>Đặng Thế Thắng</t>
  </si>
  <si>
    <t>12/9/1981</t>
  </si>
  <si>
    <t>Thôn 1, xã Hòa Thắng,  TP.Buôn Ma Thuột, Đắk Lắk</t>
  </si>
  <si>
    <t>042081015499</t>
  </si>
  <si>
    <t>0936272579</t>
  </si>
  <si>
    <t>Kỹ sư Xây dựng DD-CN</t>
  </si>
  <si>
    <t>Công ty TNHH Xây dựng Hoàng Hà</t>
  </si>
  <si>
    <t>DAL-00049480</t>
  </si>
  <si>
    <t>Phạm Văn Duân</t>
  </si>
  <si>
    <t>11/9/1977</t>
  </si>
  <si>
    <t>Thôn 2, xã EaTu,  TP.Buôn Ma Thuột, Đắk Lắk</t>
  </si>
  <si>
    <t>030077022111</t>
  </si>
  <si>
    <t>0383697668</t>
  </si>
  <si>
    <t>duanpham77@gmail.com</t>
  </si>
  <si>
    <t>Kỹ sư Xây dựng Cầu đường</t>
  </si>
  <si>
    <t>20/8/2021</t>
  </si>
  <si>
    <t>DAL-00059277</t>
  </si>
  <si>
    <t>Nông Thanh Hoài</t>
  </si>
  <si>
    <t>28/8/1980</t>
  </si>
  <si>
    <t>134 Nguyễn Phú Chu, phường Thành nhất,  TP.Buôn Ma Thuột, Đắk Lắk</t>
  </si>
  <si>
    <t>004080000284</t>
  </si>
  <si>
    <t>0949157000</t>
  </si>
  <si>
    <t>nonghoaibmt@gmail.com</t>
  </si>
  <si>
    <t>Kiến trúc sư Quy hoạch Đô thị</t>
  </si>
  <si>
    <t>28/6/2023</t>
  </si>
  <si>
    <t>Hồ Hoàng Khánh</t>
  </si>
  <si>
    <t>30/9/1997</t>
  </si>
  <si>
    <t>Thôn 2, xã Quỳnh đô, huyện Quỳnh lưu, tỉnh Nghệ an</t>
  </si>
  <si>
    <t>040097005444</t>
  </si>
  <si>
    <t>0981757797</t>
  </si>
  <si>
    <t>khanhquynhdoi@gmail.com</t>
  </si>
  <si>
    <t>Ban QLDA đầu tư XDCTGT và NNPTNT Đắk Lắk</t>
  </si>
  <si>
    <t>19/02/2022</t>
  </si>
  <si>
    <t>DAL-00051469</t>
  </si>
  <si>
    <t>Nguyễn Thanh Tâm</t>
  </si>
  <si>
    <t>29/5/1988</t>
  </si>
  <si>
    <t>181/14/6 Quang trung, phường Tân tiến,  TP.Buôn Ma Thuột, Đắk Lắk</t>
  </si>
  <si>
    <t>066088016173</t>
  </si>
  <si>
    <t>0944635959</t>
  </si>
  <si>
    <t>nguyenthanhtambmt@gmail.com</t>
  </si>
  <si>
    <t>Trần Bình An</t>
  </si>
  <si>
    <t>23/02/1988</t>
  </si>
  <si>
    <t>066088009303</t>
  </si>
  <si>
    <t>0973294447</t>
  </si>
  <si>
    <t>tranbinhan47@gmail.com</t>
  </si>
  <si>
    <t>Kỹ Thuật Điện</t>
  </si>
  <si>
    <t>Công ty TNHH Việt Thành</t>
  </si>
  <si>
    <t>06/8/2022</t>
  </si>
  <si>
    <t>Trương Minh Bình</t>
  </si>
  <si>
    <t>09/7/1984</t>
  </si>
  <si>
    <t>225/02/ Ama khê, phường Tự an, Tp-BMT, tỉnh Đắk Lắk</t>
  </si>
  <si>
    <t>066084013052</t>
  </si>
  <si>
    <t>0943090228</t>
  </si>
  <si>
    <t>minhbinhdaklak@gmail.com</t>
  </si>
  <si>
    <t>Công ty TNHH dđầu tư Thuận an Group</t>
  </si>
  <si>
    <t>16/9/2022</t>
  </si>
  <si>
    <t>HTV-00135363</t>
  </si>
  <si>
    <t>Đặng Phương</t>
  </si>
  <si>
    <t>16/4/1989</t>
  </si>
  <si>
    <t>064089007055</t>
  </si>
  <si>
    <t>0979427811</t>
  </si>
  <si>
    <t>dangphuongvneco8@gmail.com</t>
  </si>
  <si>
    <t>Công ty TNHH Gia thành</t>
  </si>
  <si>
    <t>12/8/2021</t>
  </si>
  <si>
    <t>DAL-00073695</t>
  </si>
  <si>
    <t>Phan Văn Minh</t>
  </si>
  <si>
    <t>12/6/1981</t>
  </si>
  <si>
    <t>Thôn 15, xã Hòa khánh, Tp-BMT, tỉnh Đắk Lắk</t>
  </si>
  <si>
    <t>066081003648</t>
  </si>
  <si>
    <t>0905120681</t>
  </si>
  <si>
    <t>binbonthbb@gmail.com</t>
  </si>
  <si>
    <t>Kỹ sư xây dựng Cầu đường bộ</t>
  </si>
  <si>
    <t>Công ty TNHH Gia Thành</t>
  </si>
  <si>
    <t>27/10/2022</t>
  </si>
  <si>
    <t>Trần Thuận</t>
  </si>
  <si>
    <t>28/5/1982</t>
  </si>
  <si>
    <t>39 A Ama khê, phường Tân lập, Tp-BMT, tỉnh Đắk Lắk</t>
  </si>
  <si>
    <t>066082009576</t>
  </si>
  <si>
    <t>0982319285</t>
  </si>
  <si>
    <t>Trung cấp  Xây dựng</t>
  </si>
  <si>
    <t>09/9/2022</t>
  </si>
  <si>
    <t>Trần Đức Hòa</t>
  </si>
  <si>
    <t>18/7/1978</t>
  </si>
  <si>
    <t>TDP 7, phường Tân lợi, Tp-BMT, tỉnh Đắk Lắk</t>
  </si>
  <si>
    <t>054078012809</t>
  </si>
  <si>
    <t>0376146146</t>
  </si>
  <si>
    <t>hoatran.18071978@gmail.com</t>
  </si>
  <si>
    <t>Kỹ thuật công trình Xây dựng</t>
  </si>
  <si>
    <t>Công ty Cổ phần địa chất Đông dương</t>
  </si>
  <si>
    <t>21/12/2022</t>
  </si>
  <si>
    <t>DAL-00043553</t>
  </si>
  <si>
    <t>Phan Đức Phước</t>
  </si>
  <si>
    <t>26/9/1992</t>
  </si>
  <si>
    <t>số 21 thôn Toàn thắng, xã Hòa đông, huyện Krông Pắc, tỉnh Đắk Lắk</t>
  </si>
  <si>
    <t>066092004742</t>
  </si>
  <si>
    <t>0987569097</t>
  </si>
  <si>
    <t>phanducphuoc92@gmail.com</t>
  </si>
  <si>
    <t>21/6/2021</t>
  </si>
  <si>
    <t>DAL-00053314</t>
  </si>
  <si>
    <t>Trần Trường Giang</t>
  </si>
  <si>
    <t>14/12/1985</t>
  </si>
  <si>
    <t>16 Hồ giáo, phường Thành nhất, Tp-BMT, tỉnh Đắk Lắk</t>
  </si>
  <si>
    <t>066085000679</t>
  </si>
  <si>
    <t>0944578579</t>
  </si>
  <si>
    <t>truonggiang0085@gmail.com</t>
  </si>
  <si>
    <t>Kỹ sư Công nghệ Kỹ thuật công trình Xây dựng</t>
  </si>
  <si>
    <t>Ban QLDA ĐTXD Tp-BMT</t>
  </si>
  <si>
    <t>14/10/2022</t>
  </si>
  <si>
    <t>Nguyễn Văn Lợi</t>
  </si>
  <si>
    <t>09/01/1992</t>
  </si>
  <si>
    <t>067092003654</t>
  </si>
  <si>
    <t>0969551324</t>
  </si>
  <si>
    <t>vanloi.xd09@gmail.com</t>
  </si>
  <si>
    <t>Công ty TNHH dịch vụ XDĐT Đại thành</t>
  </si>
  <si>
    <t>16/02/2023</t>
  </si>
  <si>
    <t>DAL-00177620</t>
  </si>
  <si>
    <t>Nguyễn Thanh Tùng</t>
  </si>
  <si>
    <t>24/09/1995</t>
  </si>
  <si>
    <t>TDP4, phường Khánh xuân, Tp-BMT, tỉnh Đắk Lắk</t>
  </si>
  <si>
    <t>066095019275</t>
  </si>
  <si>
    <t>0814859595</t>
  </si>
  <si>
    <t>tunghsxd5@gmail.com</t>
  </si>
  <si>
    <t>Công ty TNHH Tư vấn Kiến trúc Ban mê</t>
  </si>
  <si>
    <t>DAL-00018130</t>
  </si>
  <si>
    <t>04/02/1979</t>
  </si>
  <si>
    <t>111 tổ 6, khối 3, phường Khánh xuân, Tp-BMT, tỉnh Đắk Lắk</t>
  </si>
  <si>
    <t>042079007670</t>
  </si>
  <si>
    <t>0917962226</t>
  </si>
  <si>
    <t>ducnhabmt@gmail.com</t>
  </si>
  <si>
    <t>Phạm Lê Ngọc</t>
  </si>
  <si>
    <t>16/9/1993</t>
  </si>
  <si>
    <t>195 Y Wang, phường Ea Tam, Tp-BMT, tỉnh Đắk Lắk</t>
  </si>
  <si>
    <t>066093024845</t>
  </si>
  <si>
    <t>0375164747</t>
  </si>
  <si>
    <t>phamngoc2516@gmail.com</t>
  </si>
  <si>
    <t>Công ty TNHH Đồng liên Trang</t>
  </si>
  <si>
    <t>04/10/2022</t>
  </si>
  <si>
    <t>Trần Nhật Tân Huy</t>
  </si>
  <si>
    <t>15/10/1985</t>
  </si>
  <si>
    <t>200/20/4 Y Wang, phường Ea Tam, Tp-BMT, tỉnh Đắk Lắk</t>
  </si>
  <si>
    <t>066085011884</t>
  </si>
  <si>
    <t>0979791679</t>
  </si>
  <si>
    <t>xaydungthienan2017@gmail.com</t>
  </si>
  <si>
    <t>Kỹ sư Xây dựng Cầu đường bộ</t>
  </si>
  <si>
    <t>Công ty TNHH Thiên Ân Phát</t>
  </si>
  <si>
    <t>15/8/2021</t>
  </si>
  <si>
    <t>DAL-00067259</t>
  </si>
  <si>
    <t>Nguyễn Văn Bình</t>
  </si>
  <si>
    <t>06/02/1977</t>
  </si>
  <si>
    <t>202/18 Giải phóng, phường Tân lợi, Tp-BMT, tỉnh Đắk Lắk</t>
  </si>
  <si>
    <t>054077000642</t>
  </si>
  <si>
    <t>0905341977</t>
  </si>
  <si>
    <t>Công ty TNHH Xây dựng Tâm nguyên</t>
  </si>
  <si>
    <t>31/3/2021</t>
  </si>
  <si>
    <t xml:space="preserve">Kỹ sư Xây dựng </t>
  </si>
  <si>
    <t>Kỹ sư KTXD</t>
  </si>
  <si>
    <t>dangkhacthuank51@gmail.com</t>
  </si>
  <si>
    <t>Công ty TNHH Hòa Bình Ban Mê</t>
  </si>
  <si>
    <t>Công ty TNHH Tư vấn xây dựng Toàn Ý</t>
  </si>
  <si>
    <t>Công ty TNHH Dịch vụ tư vấn và Xây dựng Nguyên Hưng</t>
  </si>
  <si>
    <t>TDP9, phường Tự An, Tp-BMT, tỉnh Đắk Lắk</t>
  </si>
  <si>
    <t>Công ty TNHH dđầu tư Thuận An Group</t>
  </si>
  <si>
    <t xml:space="preserve">Kỹ sư Kỹ thuật xây dựng công trình </t>
  </si>
  <si>
    <t>Bình Thành 1, xã Bình Thuận, thị xã Buôn Hồ, tỉnh Đắk Lắk</t>
  </si>
  <si>
    <t>Thôn Thổ Hoàng 3, xã Đắk Sắk, huyện Đắk Mil, tỉnh Đắk Nông</t>
  </si>
  <si>
    <r>
      <t xml:space="preserve"> DANH SÁCH CÁ NHÂN ĐỦ ĐIỀU KIỆN THAM GIA SÁT HẠCH ĐỢT 02 NĂM 2024
</t>
    </r>
    <r>
      <rPr>
        <i/>
        <sz val="14"/>
        <color theme="1"/>
        <rFont val="Times New Roman"/>
        <family val="1"/>
      </rPr>
      <t xml:space="preserve"> (Kèm theo Quyết định số:               /QĐ-HĐXCCC ngày        /3/2024 của Chủ tịch Hội đồng xét cấp chứng chỉ hành nghề hoạt động xây dựng)    </t>
    </r>
  </si>
  <si>
    <t xml:space="preserve">Hạng đăng ký </t>
  </si>
  <si>
    <t>Ngày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</si>
</sst>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0"/>
      <color rgb="FFFF0000"/>
      <name val="Times New Roman"/>
      <family val="1"/>
    </font>
    <font>
      <sz val="10"/>
      <name val="Times New Roman"/>
      <family val="1"/>
    </font>
    <font>
      <u/>
      <sz val="10"/>
      <color theme="1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 applyNumberFormat="0" applyFill="0" applyBorder="0" applyAlignment="0" applyProtection="0"/>
  </cellStyleXfs>
  <cellXfs count="50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/>
    </xf>
    <xf numFmtId="0" fontId="18" fillId="0" borderId="10" xfId="42" applyFon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49" fontId="30" fillId="0" borderId="10" xfId="0" applyNumberFormat="1" applyFont="1" applyBorder="1" applyAlignment="1">
      <alignment horizontal="center" vertical="center" wrapText="1"/>
    </xf>
    <xf numFmtId="0" fontId="18" fillId="0" borderId="14" xfId="0" applyFont="1" applyBorder="1" applyAlignment="1">
      <alignment vertical="center"/>
    </xf>
    <xf numFmtId="0" fontId="0" fillId="0" borderId="14" xfId="0" applyBorder="1" applyAlignment="1">
      <alignment vertical="center"/>
    </xf>
    <xf numFmtId="49" fontId="18" fillId="0" borderId="14" xfId="0" applyNumberFormat="1" applyFont="1" applyBorder="1" applyAlignment="1">
      <alignment vertical="center"/>
    </xf>
    <xf numFmtId="49" fontId="18" fillId="0" borderId="14" xfId="0" applyNumberFormat="1" applyFont="1" applyBorder="1" applyAlignment="1">
      <alignment vertical="center" wrapText="1"/>
    </xf>
    <xf numFmtId="0" fontId="18" fillId="0" borderId="14" xfId="42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49" fontId="29" fillId="0" borderId="11" xfId="0" applyNumberFormat="1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0" xfId="42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/>
    </xf>
    <xf numFmtId="0" fontId="31" fillId="0" borderId="10" xfId="42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-DAT/NAM%202022/CONG%20TAC%20SAT%20HACH/DANH%20SACH%20SAT%20HACH/DOT%2011-2022/DANH%20SACH%20SAT%20HACH%20DOT%2011-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ach"/>
      <sheetName val="Mon thi"/>
      <sheetName val="Ma Tinh"/>
      <sheetName val="Môn Thi"/>
    </sheetNames>
    <sheetDataSet>
      <sheetData sheetId="0" refreshError="1"/>
      <sheetData sheetId="1">
        <row r="2">
          <cell r="B2" t="str">
            <v>Định giá xây dựng</v>
          </cell>
        </row>
        <row r="3">
          <cell r="B3" t="str">
            <v>Giám sát Dân dụng, Công nghiệp và Hạ tầng kỹ thuật</v>
          </cell>
        </row>
        <row r="4">
          <cell r="B4" t="str">
            <v>Giám sát lắp đặt thiết bị vào công trình</v>
          </cell>
        </row>
        <row r="5">
          <cell r="B5" t="str">
            <v>Giám sát công trình NN&amp;PTNT</v>
          </cell>
        </row>
        <row r="6">
          <cell r="B6" t="str">
            <v>Giám sát Công trình Giao thông</v>
          </cell>
        </row>
        <row r="7">
          <cell r="B7" t="str">
            <v>Khảo sát Địa chất công trình</v>
          </cell>
        </row>
        <row r="8">
          <cell r="B8" t="str">
            <v>Khảo sát Địa hình</v>
          </cell>
        </row>
        <row r="9">
          <cell r="B9" t="str">
            <v>Thiết kế xây dựng công trình khai thác mỏ</v>
          </cell>
        </row>
        <row r="10">
          <cell r="B10" t="str">
            <v>Thiết kế cấp - thoát nước công trình</v>
          </cell>
        </row>
        <row r="11">
          <cell r="B11" t="str">
            <v>Thiết kế xây dựng công trình giao thông cầu - hầm</v>
          </cell>
        </row>
        <row r="12">
          <cell r="B12" t="str">
            <v>Thiết kế cơ - điện công trình công trình</v>
          </cell>
        </row>
        <row r="13">
          <cell r="B13" t="str">
            <v>Thiết kế xây dựng công trình giao thông đường bộ</v>
          </cell>
        </row>
        <row r="14">
          <cell r="B14" t="str">
            <v>Thiết kế xây dựng công trình giao thông đường sắt</v>
          </cell>
        </row>
        <row r="15">
          <cell r="B15" t="str">
            <v>Thiết kế Kết cấu công trình</v>
          </cell>
        </row>
        <row r="16">
          <cell r="B16" t="str">
            <v>Thiết kế Quy hoạch xây dựng</v>
          </cell>
        </row>
        <row r="17">
          <cell r="B17" t="str">
            <v>Thiết kế xây dựng công trình giao thông đường thủy nội địa, hàng hải</v>
          </cell>
        </row>
        <row r="18">
          <cell r="B18" t="str">
            <v>Thiết kế xây dựng công trình thủy lợi, đê điều</v>
          </cell>
        </row>
        <row r="19">
          <cell r="B19" t="str">
            <v>Thiết kế xây dựng công trình cấp nước - thoát nước; chất thải rắn</v>
          </cell>
        </row>
        <row r="20">
          <cell r="B20" t="str">
            <v>Quản lý dự án</v>
          </cell>
        </row>
        <row r="22">
          <cell r="B22" t="str">
            <v>PL Định giá Xây dựng</v>
          </cell>
        </row>
        <row r="23">
          <cell r="B23" t="str">
            <v>PL Giám sát thi công xây dựng</v>
          </cell>
        </row>
        <row r="24">
          <cell r="B24" t="str">
            <v>PL Khảo sát xây dựng</v>
          </cell>
        </row>
        <row r="25">
          <cell r="B25" t="str">
            <v>PL Thiết kế xây dựng</v>
          </cell>
        </row>
        <row r="26">
          <cell r="B26" t="str">
            <v>PL Thiết kế quy hoạch</v>
          </cell>
        </row>
        <row r="27">
          <cell r="B27" t="str">
            <v>PL Quản lý dự án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56"/>
  <sheetViews>
    <sheetView tabSelected="1" zoomScale="115" zoomScaleNormal="115" workbookViewId="0">
      <selection activeCell="W144" sqref="W144"/>
    </sheetView>
  </sheetViews>
  <sheetFormatPr defaultRowHeight="12.75" x14ac:dyDescent="0.25"/>
  <cols>
    <col min="1" max="1" width="4.28515625" style="3" bestFit="1" customWidth="1"/>
    <col min="2" max="2" width="9.7109375" style="3" hidden="1" customWidth="1"/>
    <col min="3" max="3" width="12.85546875" style="5" hidden="1" customWidth="1"/>
    <col min="4" max="4" width="19.28515625" style="5" customWidth="1"/>
    <col min="5" max="5" width="10.140625" style="5" bestFit="1" customWidth="1"/>
    <col min="6" max="6" width="26.5703125" style="4" customWidth="1"/>
    <col min="7" max="7" width="13.42578125" style="5" bestFit="1" customWidth="1"/>
    <col min="8" max="8" width="11.28515625" style="5" hidden="1" customWidth="1"/>
    <col min="9" max="9" width="14.7109375" style="1" hidden="1" customWidth="1"/>
    <col min="10" max="10" width="19.140625" style="4" customWidth="1"/>
    <col min="11" max="11" width="26" style="4" customWidth="1"/>
    <col min="12" max="12" width="7.5703125" style="3" customWidth="1"/>
    <col min="13" max="13" width="9" style="1" hidden="1" customWidth="1"/>
    <col min="14" max="14" width="6.85546875" style="1" hidden="1" customWidth="1"/>
    <col min="15" max="15" width="17" style="4" customWidth="1"/>
    <col min="16" max="16" width="13.5703125" style="1" customWidth="1"/>
    <col min="17" max="17" width="10.42578125" style="4" hidden="1" customWidth="1"/>
    <col min="18" max="18" width="17.5703125" style="4" hidden="1" customWidth="1"/>
    <col min="19" max="19" width="11.5703125" style="1" hidden="1" customWidth="1"/>
    <col min="20" max="20" width="9.7109375" style="2" hidden="1" customWidth="1"/>
    <col min="21" max="21" width="12" style="2" hidden="1" customWidth="1"/>
    <col min="22" max="22" width="3.5703125" style="2" hidden="1" customWidth="1"/>
    <col min="23" max="23" width="38.42578125" style="2" customWidth="1"/>
    <col min="24" max="24" width="9.140625" style="3"/>
    <col min="25" max="16384" width="9.140625" style="2"/>
  </cols>
  <sheetData>
    <row r="1" spans="1:22" ht="66.75" customHeight="1" x14ac:dyDescent="0.25">
      <c r="A1" s="44" t="s">
        <v>207</v>
      </c>
      <c r="B1" s="44"/>
      <c r="C1" s="44"/>
      <c r="D1" s="44"/>
      <c r="E1" s="44"/>
      <c r="F1" s="44"/>
      <c r="G1" s="44"/>
      <c r="H1" s="44"/>
      <c r="I1" s="44"/>
      <c r="J1" s="41" t="s">
        <v>208</v>
      </c>
      <c r="K1" s="41"/>
      <c r="L1" s="41"/>
      <c r="M1" s="41"/>
      <c r="N1" s="41"/>
      <c r="O1" s="41"/>
      <c r="P1" s="41"/>
      <c r="Q1" s="41"/>
      <c r="R1" s="41"/>
      <c r="S1" s="41"/>
    </row>
    <row r="2" spans="1:22" ht="55.5" customHeight="1" x14ac:dyDescent="0.25">
      <c r="A2" s="42" t="s">
        <v>893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22" s="6" customFormat="1" ht="51" x14ac:dyDescent="0.25">
      <c r="A3" s="7" t="s">
        <v>0</v>
      </c>
      <c r="B3" s="7" t="s">
        <v>1</v>
      </c>
      <c r="C3" s="19" t="s">
        <v>2</v>
      </c>
      <c r="D3" s="19" t="s">
        <v>3</v>
      </c>
      <c r="E3" s="8" t="s">
        <v>895</v>
      </c>
      <c r="F3" s="8" t="s">
        <v>4</v>
      </c>
      <c r="G3" s="8" t="s">
        <v>5</v>
      </c>
      <c r="H3" s="19" t="s">
        <v>6</v>
      </c>
      <c r="I3" s="9" t="s">
        <v>7</v>
      </c>
      <c r="J3" s="8" t="s">
        <v>8</v>
      </c>
      <c r="K3" s="8" t="s">
        <v>9</v>
      </c>
      <c r="L3" s="9" t="s">
        <v>894</v>
      </c>
      <c r="M3" s="9" t="s">
        <v>10</v>
      </c>
      <c r="N3" s="9" t="s">
        <v>11</v>
      </c>
      <c r="O3" s="8" t="s">
        <v>12</v>
      </c>
      <c r="P3" s="9" t="s">
        <v>13</v>
      </c>
      <c r="Q3" s="8" t="s">
        <v>14</v>
      </c>
      <c r="R3" s="8" t="s">
        <v>15</v>
      </c>
      <c r="S3" s="9" t="s">
        <v>16</v>
      </c>
      <c r="T3" s="6" t="s">
        <v>17</v>
      </c>
      <c r="U3" s="6" t="s">
        <v>18</v>
      </c>
    </row>
    <row r="4" spans="1:22" ht="25.5" x14ac:dyDescent="0.25">
      <c r="A4" s="46">
        <v>1</v>
      </c>
      <c r="B4" s="10" t="str">
        <f>VLOOKUP(K4,'Mon thi'!$B$2:$C$20,2,0)</f>
        <v>TK03</v>
      </c>
      <c r="C4" s="47" t="s">
        <v>210</v>
      </c>
      <c r="D4" s="47" t="s">
        <v>211</v>
      </c>
      <c r="E4" s="47" t="s">
        <v>212</v>
      </c>
      <c r="F4" s="45" t="s">
        <v>213</v>
      </c>
      <c r="G4" s="47" t="s">
        <v>214</v>
      </c>
      <c r="H4" s="47" t="s">
        <v>215</v>
      </c>
      <c r="I4" s="37" t="s">
        <v>216</v>
      </c>
      <c r="J4" s="45" t="s">
        <v>209</v>
      </c>
      <c r="K4" s="13" t="s">
        <v>33</v>
      </c>
      <c r="L4" s="10">
        <v>2</v>
      </c>
      <c r="M4" s="12" t="s">
        <v>20</v>
      </c>
      <c r="N4" s="12">
        <v>0</v>
      </c>
      <c r="O4" s="45" t="s">
        <v>217</v>
      </c>
      <c r="P4" s="12" t="s">
        <v>27</v>
      </c>
      <c r="Q4" s="33" t="s">
        <v>218</v>
      </c>
      <c r="R4" s="33" t="s">
        <v>22</v>
      </c>
      <c r="S4" s="35" t="s">
        <v>23</v>
      </c>
      <c r="V4" s="3">
        <v>1</v>
      </c>
    </row>
    <row r="5" spans="1:22" ht="25.5" x14ac:dyDescent="0.25">
      <c r="A5" s="46"/>
      <c r="B5" s="10" t="str">
        <f>VLOOKUP(K5,'Mon thi'!$B$2:$C$20,2,0)</f>
        <v>GS10</v>
      </c>
      <c r="C5" s="47"/>
      <c r="D5" s="47"/>
      <c r="E5" s="47"/>
      <c r="F5" s="45"/>
      <c r="G5" s="47"/>
      <c r="H5" s="47"/>
      <c r="I5" s="37"/>
      <c r="J5" s="45"/>
      <c r="K5" s="13" t="s">
        <v>19</v>
      </c>
      <c r="L5" s="10">
        <v>2</v>
      </c>
      <c r="M5" s="12" t="s">
        <v>20</v>
      </c>
      <c r="N5" s="12">
        <v>0</v>
      </c>
      <c r="O5" s="45"/>
      <c r="P5" s="12" t="s">
        <v>27</v>
      </c>
      <c r="Q5" s="38"/>
      <c r="R5" s="38"/>
      <c r="S5" s="39"/>
      <c r="V5" s="3">
        <v>2</v>
      </c>
    </row>
    <row r="6" spans="1:22" ht="38.25" x14ac:dyDescent="0.25">
      <c r="A6" s="46"/>
      <c r="B6" s="10" t="str">
        <f>VLOOKUP(K6,'Mon thi'!$B$2:$C$20,2,0)</f>
        <v>TK07</v>
      </c>
      <c r="C6" s="47"/>
      <c r="D6" s="47"/>
      <c r="E6" s="47"/>
      <c r="F6" s="45"/>
      <c r="G6" s="47"/>
      <c r="H6" s="47"/>
      <c r="I6" s="37"/>
      <c r="J6" s="45"/>
      <c r="K6" s="13" t="s">
        <v>26</v>
      </c>
      <c r="L6" s="10">
        <v>2</v>
      </c>
      <c r="M6" s="12" t="s">
        <v>20</v>
      </c>
      <c r="N6" s="12">
        <v>0</v>
      </c>
      <c r="O6" s="45"/>
      <c r="P6" s="12" t="s">
        <v>27</v>
      </c>
      <c r="Q6" s="34"/>
      <c r="R6" s="34"/>
      <c r="S6" s="36"/>
      <c r="V6" s="3">
        <v>3</v>
      </c>
    </row>
    <row r="7" spans="1:22" ht="25.5" x14ac:dyDescent="0.25">
      <c r="A7" s="46">
        <v>2</v>
      </c>
      <c r="B7" s="10" t="str">
        <f>VLOOKUP(K7,'Mon thi'!$B$2:$C$20,2,0)</f>
        <v>GS06</v>
      </c>
      <c r="C7" s="47" t="s">
        <v>219</v>
      </c>
      <c r="D7" s="47" t="s">
        <v>220</v>
      </c>
      <c r="E7" s="47" t="s">
        <v>221</v>
      </c>
      <c r="F7" s="45" t="s">
        <v>222</v>
      </c>
      <c r="G7" s="47" t="s">
        <v>223</v>
      </c>
      <c r="H7" s="47" t="s">
        <v>224</v>
      </c>
      <c r="I7" s="40" t="s">
        <v>225</v>
      </c>
      <c r="J7" s="45" t="s">
        <v>226</v>
      </c>
      <c r="K7" s="13" t="s">
        <v>29</v>
      </c>
      <c r="L7" s="10">
        <v>2</v>
      </c>
      <c r="M7" s="12" t="s">
        <v>20</v>
      </c>
      <c r="N7" s="12">
        <v>0</v>
      </c>
      <c r="O7" s="45" t="s">
        <v>227</v>
      </c>
      <c r="P7" s="12" t="s">
        <v>27</v>
      </c>
      <c r="Q7" s="33" t="s">
        <v>228</v>
      </c>
      <c r="R7" s="33" t="s">
        <v>22</v>
      </c>
      <c r="S7" s="35" t="s">
        <v>23</v>
      </c>
      <c r="V7" s="3">
        <v>4</v>
      </c>
    </row>
    <row r="8" spans="1:22" x14ac:dyDescent="0.25">
      <c r="A8" s="46"/>
      <c r="B8" s="10" t="str">
        <f>VLOOKUP(K8,'Mon thi'!$B$2:$C$20,2,0)</f>
        <v>QLDA</v>
      </c>
      <c r="C8" s="47"/>
      <c r="D8" s="47"/>
      <c r="E8" s="47"/>
      <c r="F8" s="45"/>
      <c r="G8" s="47"/>
      <c r="H8" s="47"/>
      <c r="I8" s="40"/>
      <c r="J8" s="45"/>
      <c r="K8" s="13" t="s">
        <v>24</v>
      </c>
      <c r="L8" s="10">
        <v>2</v>
      </c>
      <c r="M8" s="12" t="s">
        <v>20</v>
      </c>
      <c r="N8" s="12">
        <v>0</v>
      </c>
      <c r="O8" s="45"/>
      <c r="P8" s="12" t="s">
        <v>27</v>
      </c>
      <c r="Q8" s="34"/>
      <c r="R8" s="34"/>
      <c r="S8" s="36"/>
      <c r="V8" s="3">
        <v>5</v>
      </c>
    </row>
    <row r="9" spans="1:22" ht="38.25" x14ac:dyDescent="0.25">
      <c r="A9" s="10">
        <v>3</v>
      </c>
      <c r="B9" s="10" t="str">
        <f>VLOOKUP(K9,'Mon thi'!$B$2:$C$20,2,0)</f>
        <v>GS10</v>
      </c>
      <c r="C9" s="11"/>
      <c r="D9" s="11" t="s">
        <v>229</v>
      </c>
      <c r="E9" s="11" t="s">
        <v>230</v>
      </c>
      <c r="F9" s="13" t="s">
        <v>231</v>
      </c>
      <c r="G9" s="11" t="s">
        <v>232</v>
      </c>
      <c r="H9" s="11" t="s">
        <v>233</v>
      </c>
      <c r="I9" s="20" t="s">
        <v>234</v>
      </c>
      <c r="J9" s="13" t="s">
        <v>209</v>
      </c>
      <c r="K9" s="13" t="s">
        <v>19</v>
      </c>
      <c r="L9" s="10">
        <v>2</v>
      </c>
      <c r="M9" s="12" t="s">
        <v>20</v>
      </c>
      <c r="N9" s="12">
        <v>0</v>
      </c>
      <c r="O9" s="13" t="s">
        <v>235</v>
      </c>
      <c r="P9" s="12" t="s">
        <v>21</v>
      </c>
      <c r="Q9" s="13" t="s">
        <v>236</v>
      </c>
      <c r="R9" s="13" t="s">
        <v>22</v>
      </c>
      <c r="S9" s="12" t="s">
        <v>23</v>
      </c>
      <c r="V9" s="3">
        <v>6</v>
      </c>
    </row>
    <row r="10" spans="1:22" ht="25.5" x14ac:dyDescent="0.25">
      <c r="A10" s="10">
        <v>4</v>
      </c>
      <c r="B10" s="10" t="str">
        <f>VLOOKUP(K10,'Mon thi'!$B$2:$C$20,2,0)</f>
        <v>GS10</v>
      </c>
      <c r="C10" s="11" t="s">
        <v>237</v>
      </c>
      <c r="D10" s="11" t="s">
        <v>238</v>
      </c>
      <c r="E10" s="11" t="s">
        <v>239</v>
      </c>
      <c r="F10" s="13" t="s">
        <v>240</v>
      </c>
      <c r="G10" s="11" t="s">
        <v>241</v>
      </c>
      <c r="H10" s="11" t="s">
        <v>242</v>
      </c>
      <c r="I10" s="20" t="s">
        <v>243</v>
      </c>
      <c r="J10" s="13" t="s">
        <v>209</v>
      </c>
      <c r="K10" s="13" t="s">
        <v>19</v>
      </c>
      <c r="L10" s="10">
        <v>2</v>
      </c>
      <c r="M10" s="12" t="s">
        <v>20</v>
      </c>
      <c r="N10" s="12">
        <v>0</v>
      </c>
      <c r="O10" s="13" t="s">
        <v>235</v>
      </c>
      <c r="P10" s="12" t="s">
        <v>27</v>
      </c>
      <c r="Q10" s="13" t="s">
        <v>244</v>
      </c>
      <c r="R10" s="13" t="s">
        <v>22</v>
      </c>
      <c r="S10" s="12" t="s">
        <v>23</v>
      </c>
      <c r="V10" s="3">
        <v>7</v>
      </c>
    </row>
    <row r="11" spans="1:22" ht="38.25" x14ac:dyDescent="0.25">
      <c r="A11" s="46">
        <v>5</v>
      </c>
      <c r="B11" s="10" t="str">
        <f>VLOOKUP(K11,'Mon thi'!$B$2:$C$20,2,0)</f>
        <v>GS06</v>
      </c>
      <c r="C11" s="47"/>
      <c r="D11" s="47" t="s">
        <v>245</v>
      </c>
      <c r="E11" s="47" t="s">
        <v>246</v>
      </c>
      <c r="F11" s="45" t="s">
        <v>247</v>
      </c>
      <c r="G11" s="47" t="s">
        <v>248</v>
      </c>
      <c r="H11" s="47" t="s">
        <v>249</v>
      </c>
      <c r="I11" s="40" t="s">
        <v>250</v>
      </c>
      <c r="J11" s="45" t="s">
        <v>251</v>
      </c>
      <c r="K11" s="13" t="s">
        <v>29</v>
      </c>
      <c r="L11" s="10">
        <v>2</v>
      </c>
      <c r="M11" s="12" t="s">
        <v>20</v>
      </c>
      <c r="N11" s="12">
        <v>0</v>
      </c>
      <c r="O11" s="45" t="s">
        <v>252</v>
      </c>
      <c r="P11" s="12" t="s">
        <v>21</v>
      </c>
      <c r="Q11" s="33" t="s">
        <v>253</v>
      </c>
      <c r="R11" s="33" t="s">
        <v>22</v>
      </c>
      <c r="S11" s="35" t="s">
        <v>23</v>
      </c>
      <c r="V11" s="3">
        <v>8</v>
      </c>
    </row>
    <row r="12" spans="1:22" ht="38.25" x14ac:dyDescent="0.25">
      <c r="A12" s="46"/>
      <c r="B12" s="10" t="str">
        <f>VLOOKUP(K12,'Mon thi'!$B$2:$C$20,2,0)</f>
        <v>QLDA</v>
      </c>
      <c r="C12" s="47"/>
      <c r="D12" s="47"/>
      <c r="E12" s="47"/>
      <c r="F12" s="45"/>
      <c r="G12" s="47"/>
      <c r="H12" s="47"/>
      <c r="I12" s="40"/>
      <c r="J12" s="45"/>
      <c r="K12" s="13" t="s">
        <v>24</v>
      </c>
      <c r="L12" s="10">
        <v>2</v>
      </c>
      <c r="M12" s="12" t="s">
        <v>20</v>
      </c>
      <c r="N12" s="12">
        <v>0</v>
      </c>
      <c r="O12" s="45"/>
      <c r="P12" s="12" t="s">
        <v>21</v>
      </c>
      <c r="Q12" s="34"/>
      <c r="R12" s="34"/>
      <c r="S12" s="36"/>
      <c r="V12" s="3">
        <v>9</v>
      </c>
    </row>
    <row r="13" spans="1:22" ht="38.25" x14ac:dyDescent="0.25">
      <c r="A13" s="46">
        <v>6</v>
      </c>
      <c r="B13" s="10" t="str">
        <f>VLOOKUP(K13,'Mon thi'!$B$2:$C$20,2,0)</f>
        <v>GS10</v>
      </c>
      <c r="C13" s="47"/>
      <c r="D13" s="47" t="s">
        <v>254</v>
      </c>
      <c r="E13" s="47" t="s">
        <v>255</v>
      </c>
      <c r="F13" s="45" t="s">
        <v>256</v>
      </c>
      <c r="G13" s="47" t="s">
        <v>257</v>
      </c>
      <c r="H13" s="47" t="s">
        <v>258</v>
      </c>
      <c r="I13" s="40" t="s">
        <v>259</v>
      </c>
      <c r="J13" s="45" t="s">
        <v>260</v>
      </c>
      <c r="K13" s="13" t="s">
        <v>19</v>
      </c>
      <c r="L13" s="10">
        <v>2</v>
      </c>
      <c r="M13" s="12" t="s">
        <v>20</v>
      </c>
      <c r="N13" s="12">
        <v>0</v>
      </c>
      <c r="O13" s="45" t="s">
        <v>252</v>
      </c>
      <c r="P13" s="12" t="s">
        <v>21</v>
      </c>
      <c r="Q13" s="33" t="s">
        <v>261</v>
      </c>
      <c r="R13" s="33" t="s">
        <v>22</v>
      </c>
      <c r="S13" s="35" t="s">
        <v>23</v>
      </c>
      <c r="V13" s="3">
        <v>10</v>
      </c>
    </row>
    <row r="14" spans="1:22" ht="38.25" x14ac:dyDescent="0.25">
      <c r="A14" s="46"/>
      <c r="B14" s="10" t="str">
        <f>VLOOKUP(K14,'Mon thi'!$B$2:$C$20,2,0)</f>
        <v>QLDA</v>
      </c>
      <c r="C14" s="47"/>
      <c r="D14" s="47"/>
      <c r="E14" s="47"/>
      <c r="F14" s="45"/>
      <c r="G14" s="47"/>
      <c r="H14" s="47"/>
      <c r="I14" s="40"/>
      <c r="J14" s="45"/>
      <c r="K14" s="13" t="s">
        <v>24</v>
      </c>
      <c r="L14" s="10">
        <v>2</v>
      </c>
      <c r="M14" s="12" t="s">
        <v>20</v>
      </c>
      <c r="N14" s="12">
        <v>0</v>
      </c>
      <c r="O14" s="45"/>
      <c r="P14" s="12" t="s">
        <v>21</v>
      </c>
      <c r="Q14" s="34"/>
      <c r="R14" s="34"/>
      <c r="S14" s="36"/>
      <c r="V14" s="3">
        <v>11</v>
      </c>
    </row>
    <row r="15" spans="1:22" ht="38.25" x14ac:dyDescent="0.25">
      <c r="A15" s="10">
        <v>7</v>
      </c>
      <c r="B15" s="10" t="str">
        <f>VLOOKUP(K15,'Mon thi'!$B$2:$C$20,2,0)</f>
        <v>GS10</v>
      </c>
      <c r="C15" s="11" t="s">
        <v>262</v>
      </c>
      <c r="D15" s="11" t="s">
        <v>263</v>
      </c>
      <c r="E15" s="11" t="s">
        <v>264</v>
      </c>
      <c r="F15" s="13" t="s">
        <v>265</v>
      </c>
      <c r="G15" s="11" t="s">
        <v>266</v>
      </c>
      <c r="H15" s="11" t="s">
        <v>267</v>
      </c>
      <c r="I15" s="20" t="s">
        <v>884</v>
      </c>
      <c r="J15" s="13" t="s">
        <v>268</v>
      </c>
      <c r="K15" s="13" t="s">
        <v>19</v>
      </c>
      <c r="L15" s="10">
        <v>2</v>
      </c>
      <c r="M15" s="12" t="s">
        <v>20</v>
      </c>
      <c r="N15" s="12">
        <v>0</v>
      </c>
      <c r="O15" s="13" t="s">
        <v>269</v>
      </c>
      <c r="P15" s="12" t="s">
        <v>21</v>
      </c>
      <c r="Q15" s="13" t="s">
        <v>270</v>
      </c>
      <c r="R15" s="13" t="s">
        <v>22</v>
      </c>
      <c r="S15" s="12" t="s">
        <v>23</v>
      </c>
      <c r="V15" s="3">
        <v>12</v>
      </c>
    </row>
    <row r="16" spans="1:22" ht="38.25" x14ac:dyDescent="0.25">
      <c r="A16" s="10">
        <v>8</v>
      </c>
      <c r="B16" s="10" t="str">
        <f>VLOOKUP(K16,'Mon thi'!$B$2:$C$20,2,0)</f>
        <v>QLDA</v>
      </c>
      <c r="C16" s="11"/>
      <c r="D16" s="11" t="s">
        <v>271</v>
      </c>
      <c r="E16" s="11" t="s">
        <v>272</v>
      </c>
      <c r="F16" s="13" t="s">
        <v>273</v>
      </c>
      <c r="G16" s="11" t="s">
        <v>274</v>
      </c>
      <c r="H16" s="11" t="s">
        <v>275</v>
      </c>
      <c r="I16" s="20" t="s">
        <v>276</v>
      </c>
      <c r="J16" s="13" t="s">
        <v>277</v>
      </c>
      <c r="K16" s="13" t="s">
        <v>24</v>
      </c>
      <c r="L16" s="10">
        <v>3</v>
      </c>
      <c r="M16" s="12" t="s">
        <v>20</v>
      </c>
      <c r="N16" s="12">
        <v>0</v>
      </c>
      <c r="O16" s="13" t="s">
        <v>252</v>
      </c>
      <c r="P16" s="12" t="s">
        <v>21</v>
      </c>
      <c r="Q16" s="13" t="s">
        <v>278</v>
      </c>
      <c r="R16" s="13" t="s">
        <v>22</v>
      </c>
      <c r="S16" s="12" t="s">
        <v>23</v>
      </c>
      <c r="V16" s="3">
        <v>13</v>
      </c>
    </row>
    <row r="17" spans="1:22" ht="38.25" x14ac:dyDescent="0.25">
      <c r="A17" s="10">
        <v>9</v>
      </c>
      <c r="B17" s="10" t="str">
        <f>VLOOKUP(K17,'Mon thi'!$B$2:$C$20,2,0)</f>
        <v>QLDA</v>
      </c>
      <c r="C17" s="11"/>
      <c r="D17" s="11" t="s">
        <v>279</v>
      </c>
      <c r="E17" s="11" t="s">
        <v>280</v>
      </c>
      <c r="F17" s="13" t="s">
        <v>281</v>
      </c>
      <c r="G17" s="11" t="s">
        <v>282</v>
      </c>
      <c r="H17" s="11" t="s">
        <v>283</v>
      </c>
      <c r="I17" s="20" t="s">
        <v>284</v>
      </c>
      <c r="J17" s="13" t="s">
        <v>285</v>
      </c>
      <c r="K17" s="13" t="s">
        <v>24</v>
      </c>
      <c r="L17" s="10">
        <v>3</v>
      </c>
      <c r="M17" s="12" t="s">
        <v>20</v>
      </c>
      <c r="N17" s="12">
        <v>0</v>
      </c>
      <c r="O17" s="13" t="s">
        <v>252</v>
      </c>
      <c r="P17" s="12" t="s">
        <v>21</v>
      </c>
      <c r="Q17" s="13" t="s">
        <v>286</v>
      </c>
      <c r="R17" s="13" t="s">
        <v>22</v>
      </c>
      <c r="S17" s="12" t="s">
        <v>23</v>
      </c>
      <c r="V17" s="3">
        <v>14</v>
      </c>
    </row>
    <row r="18" spans="1:22" ht="38.25" x14ac:dyDescent="0.25">
      <c r="A18" s="10">
        <v>10</v>
      </c>
      <c r="B18" s="10" t="str">
        <f>VLOOKUP(K18,'Mon thi'!$B$2:$C$20,2,0)</f>
        <v>GS10</v>
      </c>
      <c r="C18" s="11"/>
      <c r="D18" s="11" t="s">
        <v>287</v>
      </c>
      <c r="E18" s="11" t="s">
        <v>288</v>
      </c>
      <c r="F18" s="13" t="s">
        <v>289</v>
      </c>
      <c r="G18" s="11" t="s">
        <v>290</v>
      </c>
      <c r="H18" s="11" t="s">
        <v>291</v>
      </c>
      <c r="I18" s="20" t="s">
        <v>292</v>
      </c>
      <c r="J18" s="13" t="s">
        <v>209</v>
      </c>
      <c r="K18" s="13" t="s">
        <v>19</v>
      </c>
      <c r="L18" s="10">
        <v>3</v>
      </c>
      <c r="M18" s="12" t="s">
        <v>20</v>
      </c>
      <c r="N18" s="12">
        <v>0</v>
      </c>
      <c r="O18" s="13" t="s">
        <v>293</v>
      </c>
      <c r="P18" s="12" t="s">
        <v>21</v>
      </c>
      <c r="Q18" s="13" t="s">
        <v>294</v>
      </c>
      <c r="R18" s="13" t="s">
        <v>22</v>
      </c>
      <c r="S18" s="12" t="s">
        <v>23</v>
      </c>
      <c r="V18" s="3">
        <v>15</v>
      </c>
    </row>
    <row r="19" spans="1:22" ht="38.25" x14ac:dyDescent="0.25">
      <c r="A19" s="10">
        <v>11</v>
      </c>
      <c r="B19" s="10" t="str">
        <f>VLOOKUP(K19,'Mon thi'!$B$2:$C$20,2,0)</f>
        <v>GS01</v>
      </c>
      <c r="C19" s="11" t="s">
        <v>295</v>
      </c>
      <c r="D19" s="11" t="s">
        <v>296</v>
      </c>
      <c r="E19" s="11" t="s">
        <v>297</v>
      </c>
      <c r="F19" s="13" t="s">
        <v>298</v>
      </c>
      <c r="G19" s="11" t="s">
        <v>299</v>
      </c>
      <c r="H19" s="11" t="s">
        <v>300</v>
      </c>
      <c r="I19" s="20" t="s">
        <v>301</v>
      </c>
      <c r="J19" s="13" t="s">
        <v>302</v>
      </c>
      <c r="K19" s="13" t="s">
        <v>37</v>
      </c>
      <c r="L19" s="10">
        <v>2</v>
      </c>
      <c r="M19" s="12" t="s">
        <v>20</v>
      </c>
      <c r="N19" s="12">
        <v>0</v>
      </c>
      <c r="O19" s="13" t="s">
        <v>303</v>
      </c>
      <c r="P19" s="12" t="s">
        <v>21</v>
      </c>
      <c r="Q19" s="13" t="s">
        <v>304</v>
      </c>
      <c r="R19" s="13" t="s">
        <v>22</v>
      </c>
      <c r="S19" s="12" t="s">
        <v>23</v>
      </c>
      <c r="V19" s="3">
        <v>16</v>
      </c>
    </row>
    <row r="20" spans="1:22" ht="25.5" x14ac:dyDescent="0.25">
      <c r="A20" s="46">
        <v>12</v>
      </c>
      <c r="B20" s="10" t="str">
        <f>VLOOKUP(K20,'Mon thi'!$B$2:$C$20,2,0)</f>
        <v>GS02</v>
      </c>
      <c r="C20" s="47" t="s">
        <v>305</v>
      </c>
      <c r="D20" s="47" t="s">
        <v>306</v>
      </c>
      <c r="E20" s="47" t="s">
        <v>307</v>
      </c>
      <c r="F20" s="45" t="s">
        <v>308</v>
      </c>
      <c r="G20" s="47" t="s">
        <v>309</v>
      </c>
      <c r="H20" s="47" t="s">
        <v>310</v>
      </c>
      <c r="I20" s="40" t="s">
        <v>311</v>
      </c>
      <c r="J20" s="45" t="s">
        <v>312</v>
      </c>
      <c r="K20" s="13" t="s">
        <v>31</v>
      </c>
      <c r="L20" s="10">
        <v>3</v>
      </c>
      <c r="M20" s="12" t="s">
        <v>20</v>
      </c>
      <c r="N20" s="12">
        <v>0</v>
      </c>
      <c r="O20" s="45" t="s">
        <v>313</v>
      </c>
      <c r="P20" s="12" t="s">
        <v>27</v>
      </c>
      <c r="Q20" s="33" t="s">
        <v>314</v>
      </c>
      <c r="R20" s="33" t="s">
        <v>22</v>
      </c>
      <c r="S20" s="35" t="s">
        <v>23</v>
      </c>
      <c r="V20" s="3">
        <v>17</v>
      </c>
    </row>
    <row r="21" spans="1:22" ht="25.5" x14ac:dyDescent="0.25">
      <c r="A21" s="46"/>
      <c r="B21" s="10" t="str">
        <f>VLOOKUP(K21,'Mon thi'!$B$2:$C$20,2,0)</f>
        <v>TK04</v>
      </c>
      <c r="C21" s="47"/>
      <c r="D21" s="47"/>
      <c r="E21" s="47"/>
      <c r="F21" s="45"/>
      <c r="G21" s="47"/>
      <c r="H21" s="47"/>
      <c r="I21" s="40"/>
      <c r="J21" s="45"/>
      <c r="K21" s="13" t="s">
        <v>50</v>
      </c>
      <c r="L21" s="10">
        <v>3</v>
      </c>
      <c r="M21" s="12" t="s">
        <v>20</v>
      </c>
      <c r="N21" s="12">
        <v>0</v>
      </c>
      <c r="O21" s="45"/>
      <c r="P21" s="12" t="s">
        <v>27</v>
      </c>
      <c r="Q21" s="34"/>
      <c r="R21" s="34"/>
      <c r="S21" s="36"/>
      <c r="V21" s="3">
        <v>18</v>
      </c>
    </row>
    <row r="22" spans="1:22" ht="38.25" x14ac:dyDescent="0.25">
      <c r="A22" s="10">
        <v>13</v>
      </c>
      <c r="B22" s="10" t="str">
        <f>VLOOKUP(K22,'Mon thi'!$B$2:$C$20,2,0)</f>
        <v>GS10</v>
      </c>
      <c r="C22" s="11" t="s">
        <v>315</v>
      </c>
      <c r="D22" s="11" t="s">
        <v>316</v>
      </c>
      <c r="E22" s="11" t="s">
        <v>317</v>
      </c>
      <c r="F22" s="13" t="s">
        <v>318</v>
      </c>
      <c r="G22" s="11" t="s">
        <v>319</v>
      </c>
      <c r="H22" s="11" t="s">
        <v>320</v>
      </c>
      <c r="I22" s="20" t="s">
        <v>321</v>
      </c>
      <c r="J22" s="13" t="s">
        <v>268</v>
      </c>
      <c r="K22" s="13" t="s">
        <v>19</v>
      </c>
      <c r="L22" s="10">
        <v>2</v>
      </c>
      <c r="M22" s="12" t="s">
        <v>20</v>
      </c>
      <c r="N22" s="12">
        <v>0</v>
      </c>
      <c r="O22" s="13" t="s">
        <v>322</v>
      </c>
      <c r="P22" s="12" t="s">
        <v>21</v>
      </c>
      <c r="Q22" s="13" t="s">
        <v>323</v>
      </c>
      <c r="R22" s="13" t="s">
        <v>22</v>
      </c>
      <c r="S22" s="12" t="s">
        <v>23</v>
      </c>
      <c r="V22" s="3">
        <v>19</v>
      </c>
    </row>
    <row r="23" spans="1:22" ht="25.5" x14ac:dyDescent="0.25">
      <c r="A23" s="46">
        <v>14</v>
      </c>
      <c r="B23" s="10" t="str">
        <f>VLOOKUP(K23,'Mon thi'!$B$2:$C$20,2,0)</f>
        <v>GS02</v>
      </c>
      <c r="C23" s="47" t="s">
        <v>324</v>
      </c>
      <c r="D23" s="47" t="s">
        <v>325</v>
      </c>
      <c r="E23" s="47" t="s">
        <v>326</v>
      </c>
      <c r="F23" s="45" t="s">
        <v>327</v>
      </c>
      <c r="G23" s="47" t="s">
        <v>328</v>
      </c>
      <c r="H23" s="47" t="s">
        <v>329</v>
      </c>
      <c r="I23" s="40" t="s">
        <v>330</v>
      </c>
      <c r="J23" s="45" t="s">
        <v>312</v>
      </c>
      <c r="K23" s="13" t="s">
        <v>31</v>
      </c>
      <c r="L23" s="10">
        <v>3</v>
      </c>
      <c r="M23" s="12" t="s">
        <v>20</v>
      </c>
      <c r="N23" s="12">
        <v>0</v>
      </c>
      <c r="O23" s="45" t="s">
        <v>313</v>
      </c>
      <c r="P23" s="12" t="s">
        <v>27</v>
      </c>
      <c r="Q23" s="33" t="s">
        <v>331</v>
      </c>
      <c r="R23" s="33" t="s">
        <v>22</v>
      </c>
      <c r="S23" s="35" t="s">
        <v>23</v>
      </c>
      <c r="V23" s="3">
        <v>20</v>
      </c>
    </row>
    <row r="24" spans="1:22" ht="25.5" x14ac:dyDescent="0.25">
      <c r="A24" s="46"/>
      <c r="B24" s="10" t="str">
        <f>VLOOKUP(K24,'Mon thi'!$B$2:$C$20,2,0)</f>
        <v>TK04</v>
      </c>
      <c r="C24" s="47"/>
      <c r="D24" s="47"/>
      <c r="E24" s="47"/>
      <c r="F24" s="45"/>
      <c r="G24" s="47"/>
      <c r="H24" s="47"/>
      <c r="I24" s="40"/>
      <c r="J24" s="45"/>
      <c r="K24" s="13" t="s">
        <v>50</v>
      </c>
      <c r="L24" s="10">
        <v>3</v>
      </c>
      <c r="M24" s="12" t="s">
        <v>20</v>
      </c>
      <c r="N24" s="12">
        <v>0</v>
      </c>
      <c r="O24" s="45"/>
      <c r="P24" s="12" t="s">
        <v>27</v>
      </c>
      <c r="Q24" s="34"/>
      <c r="R24" s="34"/>
      <c r="S24" s="36"/>
      <c r="V24" s="3">
        <v>21</v>
      </c>
    </row>
    <row r="25" spans="1:22" ht="38.25" x14ac:dyDescent="0.25">
      <c r="A25" s="46">
        <v>15</v>
      </c>
      <c r="B25" s="10" t="str">
        <f>VLOOKUP(K25,'Mon thi'!$B$2:$C$20,2,0)</f>
        <v>GS01</v>
      </c>
      <c r="C25" s="47"/>
      <c r="D25" s="47" t="s">
        <v>332</v>
      </c>
      <c r="E25" s="47" t="s">
        <v>333</v>
      </c>
      <c r="F25" s="45" t="s">
        <v>334</v>
      </c>
      <c r="G25" s="47" t="s">
        <v>335</v>
      </c>
      <c r="H25" s="47" t="s">
        <v>336</v>
      </c>
      <c r="I25" s="40" t="s">
        <v>337</v>
      </c>
      <c r="J25" s="45" t="s">
        <v>338</v>
      </c>
      <c r="K25" s="13" t="s">
        <v>37</v>
      </c>
      <c r="L25" s="10">
        <v>3</v>
      </c>
      <c r="M25" s="12" t="s">
        <v>20</v>
      </c>
      <c r="N25" s="12">
        <v>0</v>
      </c>
      <c r="O25" s="45" t="s">
        <v>339</v>
      </c>
      <c r="P25" s="12" t="s">
        <v>21</v>
      </c>
      <c r="Q25" s="33" t="s">
        <v>340</v>
      </c>
      <c r="R25" s="33" t="s">
        <v>22</v>
      </c>
      <c r="S25" s="35" t="s">
        <v>23</v>
      </c>
      <c r="V25" s="3">
        <v>22</v>
      </c>
    </row>
    <row r="26" spans="1:22" ht="38.25" x14ac:dyDescent="0.25">
      <c r="A26" s="46"/>
      <c r="B26" s="10" t="str">
        <f>VLOOKUP(K26,'Mon thi'!$B$2:$C$20,2,0)</f>
        <v>TK09</v>
      </c>
      <c r="C26" s="47"/>
      <c r="D26" s="47"/>
      <c r="E26" s="47"/>
      <c r="F26" s="45"/>
      <c r="G26" s="47"/>
      <c r="H26" s="47"/>
      <c r="I26" s="40"/>
      <c r="J26" s="45"/>
      <c r="K26" s="13" t="s">
        <v>55</v>
      </c>
      <c r="L26" s="10">
        <v>3</v>
      </c>
      <c r="M26" s="12" t="s">
        <v>20</v>
      </c>
      <c r="N26" s="12">
        <v>0</v>
      </c>
      <c r="O26" s="45"/>
      <c r="P26" s="12" t="s">
        <v>21</v>
      </c>
      <c r="Q26" s="34"/>
      <c r="R26" s="34"/>
      <c r="S26" s="36"/>
      <c r="V26" s="3">
        <v>23</v>
      </c>
    </row>
    <row r="27" spans="1:22" ht="25.5" x14ac:dyDescent="0.25">
      <c r="A27" s="10">
        <v>16</v>
      </c>
      <c r="B27" s="10" t="str">
        <f>VLOOKUP(K27,'Mon thi'!$B$2:$C$20,2,0)</f>
        <v>GS06</v>
      </c>
      <c r="C27" s="11" t="s">
        <v>341</v>
      </c>
      <c r="D27" s="11" t="s">
        <v>342</v>
      </c>
      <c r="E27" s="11" t="s">
        <v>343</v>
      </c>
      <c r="F27" s="13" t="s">
        <v>344</v>
      </c>
      <c r="G27" s="11" t="s">
        <v>345</v>
      </c>
      <c r="H27" s="11" t="s">
        <v>346</v>
      </c>
      <c r="I27" s="20" t="s">
        <v>347</v>
      </c>
      <c r="J27" s="13" t="s">
        <v>251</v>
      </c>
      <c r="K27" s="13" t="s">
        <v>29</v>
      </c>
      <c r="L27" s="10">
        <v>3</v>
      </c>
      <c r="M27" s="12" t="s">
        <v>20</v>
      </c>
      <c r="N27" s="12">
        <v>0</v>
      </c>
      <c r="O27" s="13" t="s">
        <v>348</v>
      </c>
      <c r="P27" s="12" t="s">
        <v>27</v>
      </c>
      <c r="Q27" s="13" t="s">
        <v>349</v>
      </c>
      <c r="R27" s="13" t="s">
        <v>22</v>
      </c>
      <c r="S27" s="12" t="s">
        <v>23</v>
      </c>
      <c r="V27" s="3">
        <v>24</v>
      </c>
    </row>
    <row r="28" spans="1:22" x14ac:dyDescent="0.25">
      <c r="A28" s="46">
        <v>17</v>
      </c>
      <c r="B28" s="10" t="str">
        <f>VLOOKUP(K28,'Mon thi'!$B$2:$C$20,2,0)</f>
        <v>DG01</v>
      </c>
      <c r="C28" s="47" t="s">
        <v>350</v>
      </c>
      <c r="D28" s="47" t="s">
        <v>351</v>
      </c>
      <c r="E28" s="47" t="s">
        <v>352</v>
      </c>
      <c r="F28" s="45" t="s">
        <v>353</v>
      </c>
      <c r="G28" s="47" t="s">
        <v>354</v>
      </c>
      <c r="H28" s="47" t="s">
        <v>355</v>
      </c>
      <c r="I28" s="40" t="s">
        <v>356</v>
      </c>
      <c r="J28" s="45" t="s">
        <v>357</v>
      </c>
      <c r="K28" s="13" t="s">
        <v>25</v>
      </c>
      <c r="L28" s="10">
        <v>3</v>
      </c>
      <c r="M28" s="12" t="s">
        <v>20</v>
      </c>
      <c r="N28" s="12">
        <v>0</v>
      </c>
      <c r="O28" s="45" t="s">
        <v>358</v>
      </c>
      <c r="P28" s="12" t="s">
        <v>27</v>
      </c>
      <c r="Q28" s="33" t="s">
        <v>359</v>
      </c>
      <c r="R28" s="33" t="s">
        <v>22</v>
      </c>
      <c r="S28" s="35" t="s">
        <v>23</v>
      </c>
      <c r="V28" s="3">
        <v>25</v>
      </c>
    </row>
    <row r="29" spans="1:22" ht="38.25" x14ac:dyDescent="0.25">
      <c r="A29" s="46"/>
      <c r="B29" s="10" t="str">
        <f>VLOOKUP(K29,'Mon thi'!$B$2:$C$20,2,0)</f>
        <v>GS01</v>
      </c>
      <c r="C29" s="47"/>
      <c r="D29" s="47"/>
      <c r="E29" s="47"/>
      <c r="F29" s="45"/>
      <c r="G29" s="47"/>
      <c r="H29" s="47"/>
      <c r="I29" s="40"/>
      <c r="J29" s="45"/>
      <c r="K29" s="13" t="s">
        <v>37</v>
      </c>
      <c r="L29" s="10">
        <v>3</v>
      </c>
      <c r="M29" s="12" t="s">
        <v>20</v>
      </c>
      <c r="N29" s="12">
        <v>0</v>
      </c>
      <c r="O29" s="45"/>
      <c r="P29" s="12" t="s">
        <v>21</v>
      </c>
      <c r="Q29" s="38"/>
      <c r="R29" s="38"/>
      <c r="S29" s="39"/>
      <c r="V29" s="3">
        <v>26</v>
      </c>
    </row>
    <row r="30" spans="1:22" ht="25.5" x14ac:dyDescent="0.25">
      <c r="A30" s="46"/>
      <c r="B30" s="10" t="str">
        <f>VLOOKUP(K30,'Mon thi'!$B$2:$C$20,2,0)</f>
        <v>GS02</v>
      </c>
      <c r="C30" s="47"/>
      <c r="D30" s="47"/>
      <c r="E30" s="47"/>
      <c r="F30" s="45"/>
      <c r="G30" s="47"/>
      <c r="H30" s="47"/>
      <c r="I30" s="40"/>
      <c r="J30" s="45"/>
      <c r="K30" s="13" t="s">
        <v>31</v>
      </c>
      <c r="L30" s="10">
        <v>3</v>
      </c>
      <c r="M30" s="12" t="s">
        <v>20</v>
      </c>
      <c r="N30" s="12">
        <v>0</v>
      </c>
      <c r="O30" s="45"/>
      <c r="P30" s="12" t="s">
        <v>27</v>
      </c>
      <c r="Q30" s="38"/>
      <c r="R30" s="38"/>
      <c r="S30" s="39"/>
      <c r="V30" s="3">
        <v>27</v>
      </c>
    </row>
    <row r="31" spans="1:22" x14ac:dyDescent="0.25">
      <c r="A31" s="46"/>
      <c r="B31" s="10" t="str">
        <f>VLOOKUP(K31,'Mon thi'!$B$2:$C$20,2,0)</f>
        <v>KS02</v>
      </c>
      <c r="C31" s="47"/>
      <c r="D31" s="47"/>
      <c r="E31" s="47"/>
      <c r="F31" s="45"/>
      <c r="G31" s="47"/>
      <c r="H31" s="47"/>
      <c r="I31" s="40"/>
      <c r="J31" s="45"/>
      <c r="K31" s="13" t="s">
        <v>32</v>
      </c>
      <c r="L31" s="10">
        <v>3</v>
      </c>
      <c r="M31" s="12" t="s">
        <v>20</v>
      </c>
      <c r="N31" s="12">
        <v>0</v>
      </c>
      <c r="O31" s="45"/>
      <c r="P31" s="12" t="s">
        <v>27</v>
      </c>
      <c r="Q31" s="38"/>
      <c r="R31" s="38"/>
      <c r="S31" s="39"/>
      <c r="V31" s="3">
        <v>28</v>
      </c>
    </row>
    <row r="32" spans="1:22" ht="25.5" x14ac:dyDescent="0.25">
      <c r="A32" s="46"/>
      <c r="B32" s="10" t="str">
        <f>VLOOKUP(K32,'Mon thi'!$B$2:$C$20,2,0)</f>
        <v>TK04</v>
      </c>
      <c r="C32" s="47"/>
      <c r="D32" s="47"/>
      <c r="E32" s="47"/>
      <c r="F32" s="45"/>
      <c r="G32" s="47"/>
      <c r="H32" s="47"/>
      <c r="I32" s="40"/>
      <c r="J32" s="45"/>
      <c r="K32" s="13" t="s">
        <v>50</v>
      </c>
      <c r="L32" s="10">
        <v>3</v>
      </c>
      <c r="M32" s="12" t="s">
        <v>20</v>
      </c>
      <c r="N32" s="12">
        <v>0</v>
      </c>
      <c r="O32" s="45"/>
      <c r="P32" s="12" t="s">
        <v>27</v>
      </c>
      <c r="Q32" s="34"/>
      <c r="R32" s="34"/>
      <c r="S32" s="36"/>
      <c r="V32" s="3">
        <v>29</v>
      </c>
    </row>
    <row r="33" spans="1:22" x14ac:dyDescent="0.25">
      <c r="A33" s="46">
        <v>18</v>
      </c>
      <c r="B33" s="10" t="str">
        <f>VLOOKUP(K33,'Mon thi'!$B$2:$C$20,2,0)</f>
        <v>DG01</v>
      </c>
      <c r="C33" s="47" t="s">
        <v>360</v>
      </c>
      <c r="D33" s="47" t="s">
        <v>361</v>
      </c>
      <c r="E33" s="47" t="s">
        <v>362</v>
      </c>
      <c r="F33" s="45" t="s">
        <v>363</v>
      </c>
      <c r="G33" s="47" t="s">
        <v>364</v>
      </c>
      <c r="H33" s="47" t="s">
        <v>365</v>
      </c>
      <c r="I33" s="40" t="s">
        <v>366</v>
      </c>
      <c r="J33" s="45" t="s">
        <v>367</v>
      </c>
      <c r="K33" s="13" t="s">
        <v>25</v>
      </c>
      <c r="L33" s="10">
        <v>3</v>
      </c>
      <c r="M33" s="12" t="s">
        <v>20</v>
      </c>
      <c r="N33" s="12">
        <v>0</v>
      </c>
      <c r="O33" s="45" t="s">
        <v>358</v>
      </c>
      <c r="P33" s="12" t="s">
        <v>27</v>
      </c>
      <c r="Q33" s="33" t="s">
        <v>294</v>
      </c>
      <c r="R33" s="33" t="s">
        <v>22</v>
      </c>
      <c r="S33" s="35" t="s">
        <v>23</v>
      </c>
      <c r="V33" s="3">
        <v>30</v>
      </c>
    </row>
    <row r="34" spans="1:22" ht="38.25" x14ac:dyDescent="0.25">
      <c r="A34" s="46"/>
      <c r="B34" s="10" t="str">
        <f>VLOOKUP(K34,'Mon thi'!$B$2:$C$20,2,0)</f>
        <v>GS01</v>
      </c>
      <c r="C34" s="47"/>
      <c r="D34" s="47"/>
      <c r="E34" s="47"/>
      <c r="F34" s="45"/>
      <c r="G34" s="47"/>
      <c r="H34" s="47"/>
      <c r="I34" s="40"/>
      <c r="J34" s="45"/>
      <c r="K34" s="13" t="s">
        <v>37</v>
      </c>
      <c r="L34" s="10">
        <v>3</v>
      </c>
      <c r="M34" s="12" t="s">
        <v>20</v>
      </c>
      <c r="N34" s="12">
        <v>0</v>
      </c>
      <c r="O34" s="45"/>
      <c r="P34" s="12" t="s">
        <v>21</v>
      </c>
      <c r="Q34" s="38"/>
      <c r="R34" s="38"/>
      <c r="S34" s="39"/>
      <c r="V34" s="3">
        <v>31</v>
      </c>
    </row>
    <row r="35" spans="1:22" ht="25.5" x14ac:dyDescent="0.25">
      <c r="A35" s="46"/>
      <c r="B35" s="10" t="str">
        <f>VLOOKUP(K35,'Mon thi'!$B$2:$C$20,2,0)</f>
        <v>GS02</v>
      </c>
      <c r="C35" s="47"/>
      <c r="D35" s="47"/>
      <c r="E35" s="47"/>
      <c r="F35" s="45"/>
      <c r="G35" s="47"/>
      <c r="H35" s="47"/>
      <c r="I35" s="40"/>
      <c r="J35" s="45"/>
      <c r="K35" s="13" t="s">
        <v>31</v>
      </c>
      <c r="L35" s="10">
        <v>3</v>
      </c>
      <c r="M35" s="12" t="s">
        <v>20</v>
      </c>
      <c r="N35" s="12">
        <v>0</v>
      </c>
      <c r="O35" s="45"/>
      <c r="P35" s="12" t="s">
        <v>27</v>
      </c>
      <c r="Q35" s="38"/>
      <c r="R35" s="38"/>
      <c r="S35" s="39"/>
      <c r="V35" s="3">
        <v>32</v>
      </c>
    </row>
    <row r="36" spans="1:22" x14ac:dyDescent="0.25">
      <c r="A36" s="46"/>
      <c r="B36" s="10" t="str">
        <f>VLOOKUP(K36,'Mon thi'!$B$2:$C$20,2,0)</f>
        <v>KS02</v>
      </c>
      <c r="C36" s="47"/>
      <c r="D36" s="47"/>
      <c r="E36" s="47"/>
      <c r="F36" s="45"/>
      <c r="G36" s="47"/>
      <c r="H36" s="47"/>
      <c r="I36" s="40"/>
      <c r="J36" s="45"/>
      <c r="K36" s="13" t="s">
        <v>32</v>
      </c>
      <c r="L36" s="10">
        <v>3</v>
      </c>
      <c r="M36" s="12" t="s">
        <v>20</v>
      </c>
      <c r="N36" s="12">
        <v>0</v>
      </c>
      <c r="O36" s="45"/>
      <c r="P36" s="12" t="s">
        <v>27</v>
      </c>
      <c r="Q36" s="38"/>
      <c r="R36" s="38"/>
      <c r="S36" s="39"/>
      <c r="V36" s="3">
        <v>33</v>
      </c>
    </row>
    <row r="37" spans="1:22" ht="25.5" x14ac:dyDescent="0.25">
      <c r="A37" s="46"/>
      <c r="B37" s="10" t="str">
        <f>VLOOKUP(K37,'Mon thi'!$B$2:$C$20,2,0)</f>
        <v>TK04</v>
      </c>
      <c r="C37" s="47"/>
      <c r="D37" s="47"/>
      <c r="E37" s="47"/>
      <c r="F37" s="45"/>
      <c r="G37" s="47"/>
      <c r="H37" s="47"/>
      <c r="I37" s="40"/>
      <c r="J37" s="45"/>
      <c r="K37" s="13" t="s">
        <v>50</v>
      </c>
      <c r="L37" s="10">
        <v>3</v>
      </c>
      <c r="M37" s="12" t="s">
        <v>20</v>
      </c>
      <c r="N37" s="12">
        <v>0</v>
      </c>
      <c r="O37" s="45"/>
      <c r="P37" s="12" t="s">
        <v>27</v>
      </c>
      <c r="Q37" s="38"/>
      <c r="R37" s="38"/>
      <c r="S37" s="39"/>
      <c r="V37" s="3">
        <v>34</v>
      </c>
    </row>
    <row r="38" spans="1:22" x14ac:dyDescent="0.25">
      <c r="A38" s="46"/>
      <c r="B38" s="10" t="str">
        <f>VLOOKUP(K38,'Mon thi'!$B$2:$C$20,2,0)</f>
        <v>QLDA</v>
      </c>
      <c r="C38" s="47"/>
      <c r="D38" s="47"/>
      <c r="E38" s="47"/>
      <c r="F38" s="45"/>
      <c r="G38" s="47"/>
      <c r="H38" s="47"/>
      <c r="I38" s="40"/>
      <c r="J38" s="45"/>
      <c r="K38" s="13" t="s">
        <v>24</v>
      </c>
      <c r="L38" s="10">
        <v>3</v>
      </c>
      <c r="M38" s="12" t="s">
        <v>20</v>
      </c>
      <c r="N38" s="12">
        <v>0</v>
      </c>
      <c r="O38" s="45"/>
      <c r="P38" s="12" t="s">
        <v>27</v>
      </c>
      <c r="Q38" s="34"/>
      <c r="R38" s="34"/>
      <c r="S38" s="36"/>
      <c r="V38" s="3">
        <v>35</v>
      </c>
    </row>
    <row r="39" spans="1:22" ht="38.25" x14ac:dyDescent="0.25">
      <c r="A39" s="10">
        <v>19</v>
      </c>
      <c r="B39" s="10" t="str">
        <f>VLOOKUP(K39,'Mon thi'!$B$2:$C$20,2,0)</f>
        <v>DG01</v>
      </c>
      <c r="C39" s="11" t="s">
        <v>368</v>
      </c>
      <c r="D39" s="11" t="s">
        <v>369</v>
      </c>
      <c r="E39" s="11" t="s">
        <v>370</v>
      </c>
      <c r="F39" s="13" t="s">
        <v>371</v>
      </c>
      <c r="G39" s="11" t="s">
        <v>372</v>
      </c>
      <c r="H39" s="11" t="s">
        <v>373</v>
      </c>
      <c r="I39" s="20" t="s">
        <v>374</v>
      </c>
      <c r="J39" s="13" t="s">
        <v>285</v>
      </c>
      <c r="K39" s="13" t="s">
        <v>25</v>
      </c>
      <c r="L39" s="10">
        <v>2</v>
      </c>
      <c r="M39" s="12" t="s">
        <v>20</v>
      </c>
      <c r="N39" s="12">
        <v>0</v>
      </c>
      <c r="O39" s="13" t="s">
        <v>375</v>
      </c>
      <c r="P39" s="12" t="s">
        <v>21</v>
      </c>
      <c r="Q39" s="13" t="s">
        <v>331</v>
      </c>
      <c r="R39" s="13" t="s">
        <v>22</v>
      </c>
      <c r="S39" s="12" t="s">
        <v>23</v>
      </c>
      <c r="V39" s="3">
        <v>36</v>
      </c>
    </row>
    <row r="40" spans="1:22" ht="38.25" x14ac:dyDescent="0.25">
      <c r="A40" s="10">
        <v>20</v>
      </c>
      <c r="B40" s="10" t="str">
        <f>VLOOKUP(K40,'Mon thi'!$B$2:$C$20,2,0)</f>
        <v>GS06</v>
      </c>
      <c r="C40" s="11"/>
      <c r="D40" s="11" t="s">
        <v>376</v>
      </c>
      <c r="E40" s="11" t="s">
        <v>377</v>
      </c>
      <c r="F40" s="13" t="s">
        <v>378</v>
      </c>
      <c r="G40" s="11" t="s">
        <v>379</v>
      </c>
      <c r="H40" s="11" t="s">
        <v>380</v>
      </c>
      <c r="I40" s="20" t="s">
        <v>381</v>
      </c>
      <c r="J40" s="13" t="s">
        <v>251</v>
      </c>
      <c r="K40" s="13" t="s">
        <v>29</v>
      </c>
      <c r="L40" s="10">
        <v>2</v>
      </c>
      <c r="M40" s="12" t="s">
        <v>20</v>
      </c>
      <c r="N40" s="12">
        <v>0</v>
      </c>
      <c r="O40" s="13" t="s">
        <v>382</v>
      </c>
      <c r="P40" s="12" t="s">
        <v>21</v>
      </c>
      <c r="Q40" s="13" t="s">
        <v>383</v>
      </c>
      <c r="R40" s="13" t="s">
        <v>22</v>
      </c>
      <c r="S40" s="12" t="s">
        <v>23</v>
      </c>
      <c r="V40" s="3">
        <v>37</v>
      </c>
    </row>
    <row r="41" spans="1:22" ht="25.5" x14ac:dyDescent="0.25">
      <c r="A41" s="46">
        <v>21</v>
      </c>
      <c r="B41" s="10" t="str">
        <f>VLOOKUP(K41,'Mon thi'!$B$2:$C$20,2,0)</f>
        <v>GS06</v>
      </c>
      <c r="C41" s="47" t="s">
        <v>384</v>
      </c>
      <c r="D41" s="47" t="s">
        <v>385</v>
      </c>
      <c r="E41" s="47" t="s">
        <v>386</v>
      </c>
      <c r="F41" s="45" t="s">
        <v>387</v>
      </c>
      <c r="G41" s="47" t="s">
        <v>388</v>
      </c>
      <c r="H41" s="47" t="s">
        <v>389</v>
      </c>
      <c r="I41" s="40" t="s">
        <v>390</v>
      </c>
      <c r="J41" s="45" t="s">
        <v>391</v>
      </c>
      <c r="K41" s="13" t="s">
        <v>29</v>
      </c>
      <c r="L41" s="10">
        <v>3</v>
      </c>
      <c r="M41" s="12" t="s">
        <v>20</v>
      </c>
      <c r="N41" s="12">
        <v>0</v>
      </c>
      <c r="O41" s="45" t="s">
        <v>392</v>
      </c>
      <c r="P41" s="12" t="s">
        <v>27</v>
      </c>
      <c r="Q41" s="33" t="s">
        <v>393</v>
      </c>
      <c r="R41" s="33" t="s">
        <v>22</v>
      </c>
      <c r="S41" s="35" t="s">
        <v>23</v>
      </c>
      <c r="V41" s="3">
        <v>38</v>
      </c>
    </row>
    <row r="42" spans="1:22" ht="38.25" x14ac:dyDescent="0.25">
      <c r="A42" s="46"/>
      <c r="B42" s="10" t="str">
        <f>VLOOKUP(K42,'Mon thi'!$B$2:$C$20,2,0)</f>
        <v>QLDA</v>
      </c>
      <c r="C42" s="47"/>
      <c r="D42" s="47"/>
      <c r="E42" s="47"/>
      <c r="F42" s="45"/>
      <c r="G42" s="47"/>
      <c r="H42" s="47"/>
      <c r="I42" s="40"/>
      <c r="J42" s="45"/>
      <c r="K42" s="13" t="s">
        <v>24</v>
      </c>
      <c r="L42" s="10">
        <v>3</v>
      </c>
      <c r="M42" s="12" t="s">
        <v>20</v>
      </c>
      <c r="N42" s="12">
        <v>0</v>
      </c>
      <c r="O42" s="45"/>
      <c r="P42" s="12" t="s">
        <v>21</v>
      </c>
      <c r="Q42" s="34"/>
      <c r="R42" s="34"/>
      <c r="S42" s="36"/>
      <c r="V42" s="3">
        <v>39</v>
      </c>
    </row>
    <row r="43" spans="1:22" ht="38.25" x14ac:dyDescent="0.25">
      <c r="A43" s="46">
        <v>22</v>
      </c>
      <c r="B43" s="10" t="str">
        <f>VLOOKUP(K43,'Mon thi'!$B$2:$C$20,2,0)</f>
        <v>GS06</v>
      </c>
      <c r="C43" s="47"/>
      <c r="D43" s="47" t="s">
        <v>394</v>
      </c>
      <c r="E43" s="47" t="s">
        <v>395</v>
      </c>
      <c r="F43" s="45" t="s">
        <v>396</v>
      </c>
      <c r="G43" s="47" t="s">
        <v>397</v>
      </c>
      <c r="H43" s="47" t="s">
        <v>398</v>
      </c>
      <c r="I43" s="40" t="s">
        <v>399</v>
      </c>
      <c r="J43" s="45" t="s">
        <v>251</v>
      </c>
      <c r="K43" s="13" t="s">
        <v>29</v>
      </c>
      <c r="L43" s="10">
        <v>2</v>
      </c>
      <c r="M43" s="12" t="s">
        <v>20</v>
      </c>
      <c r="N43" s="12">
        <v>0</v>
      </c>
      <c r="O43" s="45" t="s">
        <v>400</v>
      </c>
      <c r="P43" s="12" t="s">
        <v>21</v>
      </c>
      <c r="Q43" s="33" t="s">
        <v>401</v>
      </c>
      <c r="R43" s="33" t="s">
        <v>22</v>
      </c>
      <c r="S43" s="35" t="s">
        <v>23</v>
      </c>
      <c r="V43" s="3">
        <v>40</v>
      </c>
    </row>
    <row r="44" spans="1:22" ht="38.25" x14ac:dyDescent="0.25">
      <c r="A44" s="46"/>
      <c r="B44" s="10" t="str">
        <f>VLOOKUP(K44,'Mon thi'!$B$2:$C$20,2,0)</f>
        <v>QLDA</v>
      </c>
      <c r="C44" s="47"/>
      <c r="D44" s="47"/>
      <c r="E44" s="47"/>
      <c r="F44" s="45"/>
      <c r="G44" s="47"/>
      <c r="H44" s="47"/>
      <c r="I44" s="40"/>
      <c r="J44" s="45"/>
      <c r="K44" s="13" t="s">
        <v>24</v>
      </c>
      <c r="L44" s="10">
        <v>2</v>
      </c>
      <c r="M44" s="12" t="s">
        <v>20</v>
      </c>
      <c r="N44" s="12">
        <v>0</v>
      </c>
      <c r="O44" s="45"/>
      <c r="P44" s="12" t="s">
        <v>21</v>
      </c>
      <c r="Q44" s="34"/>
      <c r="R44" s="34"/>
      <c r="S44" s="36"/>
      <c r="V44" s="3">
        <v>41</v>
      </c>
    </row>
    <row r="45" spans="1:22" ht="38.25" x14ac:dyDescent="0.25">
      <c r="A45" s="46">
        <v>23</v>
      </c>
      <c r="B45" s="10" t="str">
        <f>VLOOKUP(K45,'Mon thi'!$B$2:$C$20,2,0)</f>
        <v>DG01</v>
      </c>
      <c r="C45" s="47"/>
      <c r="D45" s="47" t="s">
        <v>402</v>
      </c>
      <c r="E45" s="47" t="s">
        <v>403</v>
      </c>
      <c r="F45" s="45" t="s">
        <v>404</v>
      </c>
      <c r="G45" s="47" t="s">
        <v>405</v>
      </c>
      <c r="H45" s="47" t="s">
        <v>406</v>
      </c>
      <c r="I45" s="40" t="s">
        <v>407</v>
      </c>
      <c r="J45" s="45" t="s">
        <v>338</v>
      </c>
      <c r="K45" s="13" t="s">
        <v>25</v>
      </c>
      <c r="L45" s="10">
        <v>3</v>
      </c>
      <c r="M45" s="12" t="s">
        <v>20</v>
      </c>
      <c r="N45" s="12">
        <v>0</v>
      </c>
      <c r="O45" s="45" t="s">
        <v>408</v>
      </c>
      <c r="P45" s="12" t="s">
        <v>21</v>
      </c>
      <c r="Q45" s="33" t="s">
        <v>409</v>
      </c>
      <c r="R45" s="33" t="s">
        <v>22</v>
      </c>
      <c r="S45" s="35" t="s">
        <v>23</v>
      </c>
      <c r="V45" s="3">
        <v>42</v>
      </c>
    </row>
    <row r="46" spans="1:22" ht="38.25" x14ac:dyDescent="0.25">
      <c r="A46" s="46"/>
      <c r="B46" s="10" t="str">
        <f>VLOOKUP(K46,'Mon thi'!$B$2:$C$20,2,0)</f>
        <v>QLDA</v>
      </c>
      <c r="C46" s="47"/>
      <c r="D46" s="47"/>
      <c r="E46" s="47"/>
      <c r="F46" s="45"/>
      <c r="G46" s="47"/>
      <c r="H46" s="47"/>
      <c r="I46" s="40"/>
      <c r="J46" s="45"/>
      <c r="K46" s="13" t="s">
        <v>24</v>
      </c>
      <c r="L46" s="10">
        <v>3</v>
      </c>
      <c r="M46" s="12" t="s">
        <v>20</v>
      </c>
      <c r="N46" s="12">
        <v>0</v>
      </c>
      <c r="O46" s="45"/>
      <c r="P46" s="12" t="s">
        <v>21</v>
      </c>
      <c r="Q46" s="34"/>
      <c r="R46" s="34"/>
      <c r="S46" s="36"/>
      <c r="V46" s="3">
        <v>43</v>
      </c>
    </row>
    <row r="47" spans="1:22" ht="38.25" x14ac:dyDescent="0.25">
      <c r="A47" s="46">
        <v>24</v>
      </c>
      <c r="B47" s="10" t="str">
        <f>VLOOKUP(K47,'Mon thi'!$B$2:$C$20,2,0)</f>
        <v>DG01</v>
      </c>
      <c r="C47" s="47" t="s">
        <v>410</v>
      </c>
      <c r="D47" s="47" t="s">
        <v>411</v>
      </c>
      <c r="E47" s="47" t="s">
        <v>412</v>
      </c>
      <c r="F47" s="45" t="s">
        <v>413</v>
      </c>
      <c r="G47" s="47" t="s">
        <v>414</v>
      </c>
      <c r="H47" s="47" t="s">
        <v>415</v>
      </c>
      <c r="I47" s="40" t="s">
        <v>416</v>
      </c>
      <c r="J47" s="45" t="s">
        <v>209</v>
      </c>
      <c r="K47" s="13" t="s">
        <v>25</v>
      </c>
      <c r="L47" s="10">
        <v>3</v>
      </c>
      <c r="M47" s="12" t="s">
        <v>20</v>
      </c>
      <c r="N47" s="12">
        <v>0</v>
      </c>
      <c r="O47" s="45" t="s">
        <v>408</v>
      </c>
      <c r="P47" s="12" t="s">
        <v>21</v>
      </c>
      <c r="Q47" s="33" t="s">
        <v>417</v>
      </c>
      <c r="R47" s="33" t="s">
        <v>22</v>
      </c>
      <c r="S47" s="35" t="s">
        <v>23</v>
      </c>
      <c r="V47" s="3">
        <v>44</v>
      </c>
    </row>
    <row r="48" spans="1:22" ht="38.25" x14ac:dyDescent="0.25">
      <c r="A48" s="46"/>
      <c r="B48" s="10" t="str">
        <f>VLOOKUP(K48,'Mon thi'!$B$2:$C$20,2,0)</f>
        <v>QLDA</v>
      </c>
      <c r="C48" s="47"/>
      <c r="D48" s="47"/>
      <c r="E48" s="47"/>
      <c r="F48" s="45"/>
      <c r="G48" s="47"/>
      <c r="H48" s="47"/>
      <c r="I48" s="40"/>
      <c r="J48" s="45"/>
      <c r="K48" s="13" t="s">
        <v>24</v>
      </c>
      <c r="L48" s="10">
        <v>3</v>
      </c>
      <c r="M48" s="12" t="s">
        <v>20</v>
      </c>
      <c r="N48" s="12">
        <v>0</v>
      </c>
      <c r="O48" s="45"/>
      <c r="P48" s="12" t="s">
        <v>21</v>
      </c>
      <c r="Q48" s="34"/>
      <c r="R48" s="34"/>
      <c r="S48" s="36"/>
      <c r="V48" s="3">
        <v>45</v>
      </c>
    </row>
    <row r="49" spans="1:22" ht="38.25" x14ac:dyDescent="0.25">
      <c r="A49" s="46">
        <v>25</v>
      </c>
      <c r="B49" s="10" t="str">
        <f>VLOOKUP(K49,'Mon thi'!$B$2:$C$20,2,0)</f>
        <v>DG01</v>
      </c>
      <c r="C49" s="47" t="s">
        <v>418</v>
      </c>
      <c r="D49" s="47" t="s">
        <v>419</v>
      </c>
      <c r="E49" s="47" t="s">
        <v>420</v>
      </c>
      <c r="F49" s="45" t="s">
        <v>421</v>
      </c>
      <c r="G49" s="47" t="s">
        <v>422</v>
      </c>
      <c r="H49" s="47" t="s">
        <v>423</v>
      </c>
      <c r="I49" s="40" t="s">
        <v>424</v>
      </c>
      <c r="J49" s="45" t="s">
        <v>209</v>
      </c>
      <c r="K49" s="13" t="s">
        <v>25</v>
      </c>
      <c r="L49" s="10">
        <v>3</v>
      </c>
      <c r="M49" s="12" t="s">
        <v>20</v>
      </c>
      <c r="N49" s="12">
        <v>0</v>
      </c>
      <c r="O49" s="45" t="s">
        <v>408</v>
      </c>
      <c r="P49" s="12" t="s">
        <v>21</v>
      </c>
      <c r="Q49" s="33" t="s">
        <v>304</v>
      </c>
      <c r="R49" s="33" t="s">
        <v>22</v>
      </c>
      <c r="S49" s="35" t="s">
        <v>23</v>
      </c>
      <c r="V49" s="3">
        <v>46</v>
      </c>
    </row>
    <row r="50" spans="1:22" ht="38.25" x14ac:dyDescent="0.25">
      <c r="A50" s="46"/>
      <c r="B50" s="10" t="str">
        <f>VLOOKUP(K50,'Mon thi'!$B$2:$C$20,2,0)</f>
        <v>QLDA</v>
      </c>
      <c r="C50" s="47"/>
      <c r="D50" s="47"/>
      <c r="E50" s="47"/>
      <c r="F50" s="45"/>
      <c r="G50" s="47"/>
      <c r="H50" s="47"/>
      <c r="I50" s="40"/>
      <c r="J50" s="45"/>
      <c r="K50" s="13" t="s">
        <v>24</v>
      </c>
      <c r="L50" s="10">
        <v>3</v>
      </c>
      <c r="M50" s="12" t="s">
        <v>20</v>
      </c>
      <c r="N50" s="12">
        <v>0</v>
      </c>
      <c r="O50" s="45"/>
      <c r="P50" s="12" t="s">
        <v>21</v>
      </c>
      <c r="Q50" s="34"/>
      <c r="R50" s="34"/>
      <c r="S50" s="36"/>
      <c r="V50" s="3">
        <v>47</v>
      </c>
    </row>
    <row r="51" spans="1:22" ht="38.25" x14ac:dyDescent="0.25">
      <c r="A51" s="46">
        <v>26</v>
      </c>
      <c r="B51" s="10" t="str">
        <f>VLOOKUP(K51,'Mon thi'!$B$2:$C$20,2,0)</f>
        <v>DG01</v>
      </c>
      <c r="C51" s="47" t="s">
        <v>425</v>
      </c>
      <c r="D51" s="47" t="s">
        <v>426</v>
      </c>
      <c r="E51" s="47" t="s">
        <v>427</v>
      </c>
      <c r="F51" s="45" t="s">
        <v>428</v>
      </c>
      <c r="G51" s="47" t="s">
        <v>429</v>
      </c>
      <c r="H51" s="47" t="s">
        <v>430</v>
      </c>
      <c r="I51" s="40" t="s">
        <v>431</v>
      </c>
      <c r="J51" s="45" t="s">
        <v>209</v>
      </c>
      <c r="K51" s="13" t="s">
        <v>25</v>
      </c>
      <c r="L51" s="10">
        <v>3</v>
      </c>
      <c r="M51" s="12" t="s">
        <v>20</v>
      </c>
      <c r="N51" s="12">
        <v>0</v>
      </c>
      <c r="O51" s="45" t="s">
        <v>408</v>
      </c>
      <c r="P51" s="12" t="s">
        <v>21</v>
      </c>
      <c r="Q51" s="33" t="s">
        <v>432</v>
      </c>
      <c r="R51" s="33" t="s">
        <v>22</v>
      </c>
      <c r="S51" s="35" t="s">
        <v>23</v>
      </c>
      <c r="V51" s="3">
        <v>48</v>
      </c>
    </row>
    <row r="52" spans="1:22" ht="38.25" x14ac:dyDescent="0.25">
      <c r="A52" s="46"/>
      <c r="B52" s="10" t="str">
        <f>VLOOKUP(K52,'Mon thi'!$B$2:$C$20,2,0)</f>
        <v>QLDA</v>
      </c>
      <c r="C52" s="47"/>
      <c r="D52" s="47"/>
      <c r="E52" s="47"/>
      <c r="F52" s="45"/>
      <c r="G52" s="47"/>
      <c r="H52" s="47"/>
      <c r="I52" s="40"/>
      <c r="J52" s="45"/>
      <c r="K52" s="13" t="s">
        <v>24</v>
      </c>
      <c r="L52" s="10">
        <v>3</v>
      </c>
      <c r="M52" s="12" t="s">
        <v>20</v>
      </c>
      <c r="N52" s="12">
        <v>0</v>
      </c>
      <c r="O52" s="45"/>
      <c r="P52" s="12" t="s">
        <v>21</v>
      </c>
      <c r="Q52" s="34"/>
      <c r="R52" s="34"/>
      <c r="S52" s="36"/>
      <c r="V52" s="3">
        <v>49</v>
      </c>
    </row>
    <row r="53" spans="1:22" ht="38.25" x14ac:dyDescent="0.25">
      <c r="A53" s="46">
        <v>27</v>
      </c>
      <c r="B53" s="10" t="str">
        <f>VLOOKUP(K53,'Mon thi'!$B$2:$C$20,2,0)</f>
        <v>DG01</v>
      </c>
      <c r="C53" s="47" t="s">
        <v>433</v>
      </c>
      <c r="D53" s="47" t="s">
        <v>434</v>
      </c>
      <c r="E53" s="47" t="s">
        <v>435</v>
      </c>
      <c r="F53" s="45" t="s">
        <v>436</v>
      </c>
      <c r="G53" s="47" t="s">
        <v>437</v>
      </c>
      <c r="H53" s="47" t="s">
        <v>438</v>
      </c>
      <c r="I53" s="40" t="s">
        <v>431</v>
      </c>
      <c r="J53" s="45" t="s">
        <v>209</v>
      </c>
      <c r="K53" s="13" t="s">
        <v>25</v>
      </c>
      <c r="L53" s="10">
        <v>3</v>
      </c>
      <c r="M53" s="12" t="s">
        <v>20</v>
      </c>
      <c r="N53" s="12">
        <v>0</v>
      </c>
      <c r="O53" s="45" t="s">
        <v>408</v>
      </c>
      <c r="P53" s="12" t="s">
        <v>21</v>
      </c>
      <c r="Q53" s="33" t="s">
        <v>409</v>
      </c>
      <c r="R53" s="33" t="s">
        <v>22</v>
      </c>
      <c r="S53" s="35" t="s">
        <v>23</v>
      </c>
      <c r="V53" s="3">
        <v>50</v>
      </c>
    </row>
    <row r="54" spans="1:22" ht="38.25" x14ac:dyDescent="0.25">
      <c r="A54" s="46"/>
      <c r="B54" s="10" t="str">
        <f>VLOOKUP(K54,'Mon thi'!$B$2:$C$20,2,0)</f>
        <v>QLDA</v>
      </c>
      <c r="C54" s="47"/>
      <c r="D54" s="47"/>
      <c r="E54" s="47"/>
      <c r="F54" s="45"/>
      <c r="G54" s="47"/>
      <c r="H54" s="47"/>
      <c r="I54" s="40"/>
      <c r="J54" s="45"/>
      <c r="K54" s="13" t="s">
        <v>24</v>
      </c>
      <c r="L54" s="10">
        <v>3</v>
      </c>
      <c r="M54" s="12" t="s">
        <v>20</v>
      </c>
      <c r="N54" s="12">
        <v>0</v>
      </c>
      <c r="O54" s="45"/>
      <c r="P54" s="12" t="s">
        <v>21</v>
      </c>
      <c r="Q54" s="34"/>
      <c r="R54" s="34"/>
      <c r="S54" s="36"/>
      <c r="V54" s="3">
        <v>51</v>
      </c>
    </row>
    <row r="55" spans="1:22" ht="38.25" x14ac:dyDescent="0.25">
      <c r="A55" s="46">
        <v>28</v>
      </c>
      <c r="B55" s="10" t="str">
        <f>VLOOKUP(K55,'Mon thi'!$B$2:$C$20,2,0)</f>
        <v>DG01</v>
      </c>
      <c r="C55" s="47" t="s">
        <v>439</v>
      </c>
      <c r="D55" s="47" t="s">
        <v>440</v>
      </c>
      <c r="E55" s="47" t="s">
        <v>441</v>
      </c>
      <c r="F55" s="45" t="s">
        <v>442</v>
      </c>
      <c r="G55" s="47" t="s">
        <v>443</v>
      </c>
      <c r="H55" s="47" t="s">
        <v>444</v>
      </c>
      <c r="I55" s="40" t="s">
        <v>445</v>
      </c>
      <c r="J55" s="45" t="s">
        <v>209</v>
      </c>
      <c r="K55" s="13" t="s">
        <v>25</v>
      </c>
      <c r="L55" s="10">
        <v>3</v>
      </c>
      <c r="M55" s="12" t="s">
        <v>20</v>
      </c>
      <c r="N55" s="12">
        <v>0</v>
      </c>
      <c r="O55" s="45" t="s">
        <v>408</v>
      </c>
      <c r="P55" s="12" t="s">
        <v>21</v>
      </c>
      <c r="Q55" s="33" t="s">
        <v>446</v>
      </c>
      <c r="R55" s="33" t="s">
        <v>22</v>
      </c>
      <c r="S55" s="35" t="s">
        <v>23</v>
      </c>
      <c r="V55" s="3">
        <v>52</v>
      </c>
    </row>
    <row r="56" spans="1:22" ht="38.25" x14ac:dyDescent="0.25">
      <c r="A56" s="46"/>
      <c r="B56" s="10" t="str">
        <f>VLOOKUP(K56,'Mon thi'!$B$2:$C$20,2,0)</f>
        <v>QLDA</v>
      </c>
      <c r="C56" s="47"/>
      <c r="D56" s="47"/>
      <c r="E56" s="47"/>
      <c r="F56" s="45"/>
      <c r="G56" s="47"/>
      <c r="H56" s="47"/>
      <c r="I56" s="40"/>
      <c r="J56" s="45"/>
      <c r="K56" s="13" t="s">
        <v>24</v>
      </c>
      <c r="L56" s="10">
        <v>3</v>
      </c>
      <c r="M56" s="12" t="s">
        <v>20</v>
      </c>
      <c r="N56" s="12">
        <v>0</v>
      </c>
      <c r="O56" s="45"/>
      <c r="P56" s="12" t="s">
        <v>21</v>
      </c>
      <c r="Q56" s="34"/>
      <c r="R56" s="34"/>
      <c r="S56" s="36"/>
      <c r="V56" s="3">
        <v>53</v>
      </c>
    </row>
    <row r="57" spans="1:22" ht="38.25" x14ac:dyDescent="0.25">
      <c r="A57" s="46">
        <v>29</v>
      </c>
      <c r="B57" s="10" t="str">
        <f>VLOOKUP(K57,'Mon thi'!$B$2:$C$20,2,0)</f>
        <v>DG01</v>
      </c>
      <c r="C57" s="47"/>
      <c r="D57" s="47" t="s">
        <v>447</v>
      </c>
      <c r="E57" s="47" t="s">
        <v>448</v>
      </c>
      <c r="F57" s="45" t="s">
        <v>449</v>
      </c>
      <c r="G57" s="47" t="s">
        <v>450</v>
      </c>
      <c r="H57" s="47" t="s">
        <v>451</v>
      </c>
      <c r="I57" s="40" t="s">
        <v>452</v>
      </c>
      <c r="J57" s="45" t="s">
        <v>209</v>
      </c>
      <c r="K57" s="13" t="s">
        <v>25</v>
      </c>
      <c r="L57" s="10">
        <v>3</v>
      </c>
      <c r="M57" s="12" t="s">
        <v>20</v>
      </c>
      <c r="N57" s="12">
        <v>0</v>
      </c>
      <c r="O57" s="45" t="s">
        <v>408</v>
      </c>
      <c r="P57" s="12" t="s">
        <v>21</v>
      </c>
      <c r="Q57" s="33" t="s">
        <v>453</v>
      </c>
      <c r="R57" s="33" t="s">
        <v>22</v>
      </c>
      <c r="S57" s="35" t="s">
        <v>23</v>
      </c>
      <c r="V57" s="3">
        <v>54</v>
      </c>
    </row>
    <row r="58" spans="1:22" ht="38.25" x14ac:dyDescent="0.25">
      <c r="A58" s="46"/>
      <c r="B58" s="10" t="str">
        <f>VLOOKUP(K58,'Mon thi'!$B$2:$C$20,2,0)</f>
        <v>QLDA</v>
      </c>
      <c r="C58" s="47"/>
      <c r="D58" s="47"/>
      <c r="E58" s="47"/>
      <c r="F58" s="45"/>
      <c r="G58" s="47"/>
      <c r="H58" s="47"/>
      <c r="I58" s="40"/>
      <c r="J58" s="45"/>
      <c r="K58" s="13" t="s">
        <v>24</v>
      </c>
      <c r="L58" s="10">
        <v>3</v>
      </c>
      <c r="M58" s="12" t="s">
        <v>20</v>
      </c>
      <c r="N58" s="12">
        <v>0</v>
      </c>
      <c r="O58" s="45"/>
      <c r="P58" s="12" t="s">
        <v>21</v>
      </c>
      <c r="Q58" s="34"/>
      <c r="R58" s="34"/>
      <c r="S58" s="36"/>
      <c r="V58" s="3">
        <v>55</v>
      </c>
    </row>
    <row r="59" spans="1:22" ht="38.25" x14ac:dyDescent="0.25">
      <c r="A59" s="46">
        <v>30</v>
      </c>
      <c r="B59" s="10" t="str">
        <f>VLOOKUP(K59,'Mon thi'!$B$2:$C$20,2,0)</f>
        <v>GS01</v>
      </c>
      <c r="C59" s="47" t="s">
        <v>454</v>
      </c>
      <c r="D59" s="47" t="s">
        <v>455</v>
      </c>
      <c r="E59" s="47" t="s">
        <v>456</v>
      </c>
      <c r="F59" s="45" t="s">
        <v>457</v>
      </c>
      <c r="G59" s="47" t="s">
        <v>458</v>
      </c>
      <c r="H59" s="47" t="s">
        <v>459</v>
      </c>
      <c r="I59" s="40" t="s">
        <v>460</v>
      </c>
      <c r="J59" s="45" t="s">
        <v>461</v>
      </c>
      <c r="K59" s="13" t="s">
        <v>37</v>
      </c>
      <c r="L59" s="10">
        <v>3</v>
      </c>
      <c r="M59" s="12" t="s">
        <v>20</v>
      </c>
      <c r="N59" s="12">
        <v>0</v>
      </c>
      <c r="O59" s="45" t="s">
        <v>462</v>
      </c>
      <c r="P59" s="12" t="s">
        <v>27</v>
      </c>
      <c r="Q59" s="33" t="s">
        <v>463</v>
      </c>
      <c r="R59" s="33" t="s">
        <v>22</v>
      </c>
      <c r="S59" s="35" t="s">
        <v>23</v>
      </c>
      <c r="V59" s="3">
        <v>56</v>
      </c>
    </row>
    <row r="60" spans="1:22" x14ac:dyDescent="0.25">
      <c r="A60" s="46"/>
      <c r="B60" s="10" t="str">
        <f>VLOOKUP(K60,'Mon thi'!$B$2:$C$20,2,0)</f>
        <v>QLDA</v>
      </c>
      <c r="C60" s="47"/>
      <c r="D60" s="47"/>
      <c r="E60" s="47"/>
      <c r="F60" s="45"/>
      <c r="G60" s="47"/>
      <c r="H60" s="47"/>
      <c r="I60" s="40"/>
      <c r="J60" s="45"/>
      <c r="K60" s="13" t="s">
        <v>24</v>
      </c>
      <c r="L60" s="10">
        <v>3</v>
      </c>
      <c r="M60" s="12" t="s">
        <v>20</v>
      </c>
      <c r="N60" s="12">
        <v>0</v>
      </c>
      <c r="O60" s="45"/>
      <c r="P60" s="12" t="s">
        <v>27</v>
      </c>
      <c r="Q60" s="34"/>
      <c r="R60" s="34"/>
      <c r="S60" s="36"/>
      <c r="V60" s="3">
        <v>57</v>
      </c>
    </row>
    <row r="61" spans="1:22" ht="38.25" x14ac:dyDescent="0.25">
      <c r="A61" s="46">
        <v>31</v>
      </c>
      <c r="B61" s="10" t="str">
        <f>VLOOKUP(K61,'Mon thi'!$B$2:$C$20,2,0)</f>
        <v>GS01</v>
      </c>
      <c r="C61" s="47" t="s">
        <v>464</v>
      </c>
      <c r="D61" s="47" t="s">
        <v>465</v>
      </c>
      <c r="E61" s="47" t="s">
        <v>466</v>
      </c>
      <c r="F61" s="45" t="s">
        <v>467</v>
      </c>
      <c r="G61" s="47" t="s">
        <v>468</v>
      </c>
      <c r="H61" s="47" t="s">
        <v>469</v>
      </c>
      <c r="I61" s="40" t="s">
        <v>470</v>
      </c>
      <c r="J61" s="45" t="s">
        <v>471</v>
      </c>
      <c r="K61" s="13" t="s">
        <v>37</v>
      </c>
      <c r="L61" s="10">
        <v>3</v>
      </c>
      <c r="M61" s="12" t="s">
        <v>20</v>
      </c>
      <c r="N61" s="12">
        <v>0</v>
      </c>
      <c r="O61" s="45" t="s">
        <v>462</v>
      </c>
      <c r="P61" s="12" t="s">
        <v>27</v>
      </c>
      <c r="Q61" s="33" t="s">
        <v>472</v>
      </c>
      <c r="R61" s="33" t="s">
        <v>22</v>
      </c>
      <c r="S61" s="35" t="s">
        <v>23</v>
      </c>
      <c r="V61" s="3">
        <v>58</v>
      </c>
    </row>
    <row r="62" spans="1:22" x14ac:dyDescent="0.25">
      <c r="A62" s="46"/>
      <c r="B62" s="10" t="str">
        <f>VLOOKUP(K62,'Mon thi'!$B$2:$C$20,2,0)</f>
        <v>QLDA</v>
      </c>
      <c r="C62" s="47"/>
      <c r="D62" s="47"/>
      <c r="E62" s="47"/>
      <c r="F62" s="45"/>
      <c r="G62" s="47"/>
      <c r="H62" s="47"/>
      <c r="I62" s="40"/>
      <c r="J62" s="45"/>
      <c r="K62" s="13" t="s">
        <v>24</v>
      </c>
      <c r="L62" s="10">
        <v>3</v>
      </c>
      <c r="M62" s="12" t="s">
        <v>20</v>
      </c>
      <c r="N62" s="12">
        <v>0</v>
      </c>
      <c r="O62" s="45"/>
      <c r="P62" s="12" t="s">
        <v>27</v>
      </c>
      <c r="Q62" s="34"/>
      <c r="R62" s="34"/>
      <c r="S62" s="36"/>
      <c r="V62" s="3">
        <v>59</v>
      </c>
    </row>
    <row r="63" spans="1:22" x14ac:dyDescent="0.25">
      <c r="A63" s="46">
        <v>32</v>
      </c>
      <c r="B63" s="10" t="str">
        <f>VLOOKUP(K63,'Mon thi'!$B$2:$C$20,2,0)</f>
        <v>DG01</v>
      </c>
      <c r="C63" s="47" t="s">
        <v>473</v>
      </c>
      <c r="D63" s="47" t="s">
        <v>474</v>
      </c>
      <c r="E63" s="47" t="s">
        <v>475</v>
      </c>
      <c r="F63" s="45" t="s">
        <v>476</v>
      </c>
      <c r="G63" s="47" t="s">
        <v>477</v>
      </c>
      <c r="H63" s="47" t="s">
        <v>478</v>
      </c>
      <c r="I63" s="40" t="s">
        <v>479</v>
      </c>
      <c r="J63" s="45" t="s">
        <v>480</v>
      </c>
      <c r="K63" s="13" t="s">
        <v>25</v>
      </c>
      <c r="L63" s="10">
        <v>3</v>
      </c>
      <c r="M63" s="12" t="s">
        <v>20</v>
      </c>
      <c r="N63" s="12">
        <v>0</v>
      </c>
      <c r="O63" s="45" t="s">
        <v>462</v>
      </c>
      <c r="P63" s="12" t="s">
        <v>27</v>
      </c>
      <c r="Q63" s="33" t="s">
        <v>481</v>
      </c>
      <c r="R63" s="33" t="s">
        <v>22</v>
      </c>
      <c r="S63" s="35" t="s">
        <v>23</v>
      </c>
      <c r="V63" s="3">
        <v>60</v>
      </c>
    </row>
    <row r="64" spans="1:22" x14ac:dyDescent="0.25">
      <c r="A64" s="46"/>
      <c r="B64" s="10" t="str">
        <f>VLOOKUP(K64,'Mon thi'!$B$2:$C$20,2,0)</f>
        <v>QLDA</v>
      </c>
      <c r="C64" s="47"/>
      <c r="D64" s="47"/>
      <c r="E64" s="47"/>
      <c r="F64" s="45"/>
      <c r="G64" s="47"/>
      <c r="H64" s="47"/>
      <c r="I64" s="40"/>
      <c r="J64" s="45"/>
      <c r="K64" s="13" t="s">
        <v>24</v>
      </c>
      <c r="L64" s="10">
        <v>3</v>
      </c>
      <c r="M64" s="12" t="s">
        <v>20</v>
      </c>
      <c r="N64" s="12">
        <v>0</v>
      </c>
      <c r="O64" s="45"/>
      <c r="P64" s="12" t="s">
        <v>27</v>
      </c>
      <c r="Q64" s="34"/>
      <c r="R64" s="34"/>
      <c r="S64" s="36"/>
      <c r="V64" s="3">
        <v>61</v>
      </c>
    </row>
    <row r="65" spans="1:22" x14ac:dyDescent="0.25">
      <c r="A65" s="46">
        <v>33</v>
      </c>
      <c r="B65" s="10" t="str">
        <f>VLOOKUP(K65,'Mon thi'!$B$2:$C$20,2,0)</f>
        <v>DG01</v>
      </c>
      <c r="C65" s="47" t="s">
        <v>482</v>
      </c>
      <c r="D65" s="47" t="s">
        <v>483</v>
      </c>
      <c r="E65" s="47" t="s">
        <v>484</v>
      </c>
      <c r="F65" s="45" t="s">
        <v>485</v>
      </c>
      <c r="G65" s="47" t="s">
        <v>486</v>
      </c>
      <c r="H65" s="47" t="s">
        <v>487</v>
      </c>
      <c r="I65" s="40" t="s">
        <v>488</v>
      </c>
      <c r="J65" s="45" t="s">
        <v>268</v>
      </c>
      <c r="K65" s="13" t="s">
        <v>25</v>
      </c>
      <c r="L65" s="10">
        <v>3</v>
      </c>
      <c r="M65" s="12" t="s">
        <v>20</v>
      </c>
      <c r="N65" s="12">
        <v>0</v>
      </c>
      <c r="O65" s="45" t="s">
        <v>462</v>
      </c>
      <c r="P65" s="12" t="s">
        <v>27</v>
      </c>
      <c r="Q65" s="33" t="s">
        <v>489</v>
      </c>
      <c r="R65" s="33" t="s">
        <v>22</v>
      </c>
      <c r="S65" s="35" t="s">
        <v>23</v>
      </c>
      <c r="V65" s="3">
        <v>62</v>
      </c>
    </row>
    <row r="66" spans="1:22" x14ac:dyDescent="0.25">
      <c r="A66" s="46"/>
      <c r="B66" s="10" t="str">
        <f>VLOOKUP(K66,'Mon thi'!$B$2:$C$20,2,0)</f>
        <v>QLDA</v>
      </c>
      <c r="C66" s="47"/>
      <c r="D66" s="47"/>
      <c r="E66" s="47"/>
      <c r="F66" s="45"/>
      <c r="G66" s="47"/>
      <c r="H66" s="47"/>
      <c r="I66" s="40"/>
      <c r="J66" s="45"/>
      <c r="K66" s="13" t="s">
        <v>24</v>
      </c>
      <c r="L66" s="10">
        <v>3</v>
      </c>
      <c r="M66" s="12" t="s">
        <v>20</v>
      </c>
      <c r="N66" s="12">
        <v>0</v>
      </c>
      <c r="O66" s="45"/>
      <c r="P66" s="12" t="s">
        <v>27</v>
      </c>
      <c r="Q66" s="34"/>
      <c r="R66" s="34"/>
      <c r="S66" s="36"/>
      <c r="V66" s="3">
        <v>63</v>
      </c>
    </row>
    <row r="67" spans="1:22" ht="25.5" x14ac:dyDescent="0.25">
      <c r="A67" s="46">
        <v>34</v>
      </c>
      <c r="B67" s="10" t="str">
        <f>VLOOKUP(K67,'Mon thi'!$B$2:$C$20,2,0)</f>
        <v>GS10</v>
      </c>
      <c r="C67" s="47" t="s">
        <v>490</v>
      </c>
      <c r="D67" s="47" t="s">
        <v>491</v>
      </c>
      <c r="E67" s="47" t="s">
        <v>492</v>
      </c>
      <c r="F67" s="45" t="s">
        <v>493</v>
      </c>
      <c r="G67" s="47" t="s">
        <v>494</v>
      </c>
      <c r="H67" s="47" t="s">
        <v>495</v>
      </c>
      <c r="I67" s="40" t="s">
        <v>496</v>
      </c>
      <c r="J67" s="45" t="s">
        <v>497</v>
      </c>
      <c r="K67" s="13" t="s">
        <v>19</v>
      </c>
      <c r="L67" s="10">
        <v>3</v>
      </c>
      <c r="M67" s="12" t="s">
        <v>20</v>
      </c>
      <c r="N67" s="12">
        <v>0</v>
      </c>
      <c r="O67" s="45" t="s">
        <v>462</v>
      </c>
      <c r="P67" s="12" t="s">
        <v>27</v>
      </c>
      <c r="Q67" s="33" t="s">
        <v>498</v>
      </c>
      <c r="R67" s="33" t="s">
        <v>22</v>
      </c>
      <c r="S67" s="35" t="s">
        <v>23</v>
      </c>
      <c r="V67" s="3">
        <v>64</v>
      </c>
    </row>
    <row r="68" spans="1:22" x14ac:dyDescent="0.25">
      <c r="A68" s="46"/>
      <c r="B68" s="10" t="str">
        <f>VLOOKUP(K68,'Mon thi'!$B$2:$C$20,2,0)</f>
        <v>DG01</v>
      </c>
      <c r="C68" s="47"/>
      <c r="D68" s="47"/>
      <c r="E68" s="47"/>
      <c r="F68" s="45"/>
      <c r="G68" s="47"/>
      <c r="H68" s="47"/>
      <c r="I68" s="40"/>
      <c r="J68" s="45"/>
      <c r="K68" s="13" t="s">
        <v>25</v>
      </c>
      <c r="L68" s="10">
        <v>3</v>
      </c>
      <c r="M68" s="12" t="s">
        <v>20</v>
      </c>
      <c r="N68" s="12">
        <v>0</v>
      </c>
      <c r="O68" s="45"/>
      <c r="P68" s="12" t="s">
        <v>27</v>
      </c>
      <c r="Q68" s="38"/>
      <c r="R68" s="38"/>
      <c r="S68" s="39"/>
      <c r="V68" s="3">
        <v>65</v>
      </c>
    </row>
    <row r="69" spans="1:22" x14ac:dyDescent="0.25">
      <c r="A69" s="46"/>
      <c r="B69" s="10" t="str">
        <f>VLOOKUP(K69,'Mon thi'!$B$2:$C$20,2,0)</f>
        <v>QLDA</v>
      </c>
      <c r="C69" s="47"/>
      <c r="D69" s="47"/>
      <c r="E69" s="47"/>
      <c r="F69" s="45"/>
      <c r="G69" s="47"/>
      <c r="H69" s="47"/>
      <c r="I69" s="40"/>
      <c r="J69" s="45"/>
      <c r="K69" s="13" t="s">
        <v>24</v>
      </c>
      <c r="L69" s="10">
        <v>3</v>
      </c>
      <c r="M69" s="12" t="s">
        <v>20</v>
      </c>
      <c r="N69" s="12">
        <v>0</v>
      </c>
      <c r="O69" s="45"/>
      <c r="P69" s="12" t="s">
        <v>27</v>
      </c>
      <c r="Q69" s="34"/>
      <c r="R69" s="34"/>
      <c r="S69" s="36"/>
      <c r="V69" s="3">
        <v>66</v>
      </c>
    </row>
    <row r="70" spans="1:22" ht="38.25" x14ac:dyDescent="0.25">
      <c r="A70" s="46">
        <v>35</v>
      </c>
      <c r="B70" s="10" t="str">
        <f>VLOOKUP(K70,'Mon thi'!$B$2:$C$20,2,0)</f>
        <v>GS10</v>
      </c>
      <c r="C70" s="47"/>
      <c r="D70" s="47" t="s">
        <v>499</v>
      </c>
      <c r="E70" s="47" t="s">
        <v>500</v>
      </c>
      <c r="F70" s="45" t="s">
        <v>501</v>
      </c>
      <c r="G70" s="47" t="s">
        <v>502</v>
      </c>
      <c r="H70" s="47" t="s">
        <v>503</v>
      </c>
      <c r="I70" s="40" t="s">
        <v>504</v>
      </c>
      <c r="J70" s="45" t="s">
        <v>505</v>
      </c>
      <c r="K70" s="13" t="s">
        <v>19</v>
      </c>
      <c r="L70" s="10">
        <v>3</v>
      </c>
      <c r="M70" s="12" t="s">
        <v>20</v>
      </c>
      <c r="N70" s="12">
        <v>0</v>
      </c>
      <c r="O70" s="45" t="s">
        <v>408</v>
      </c>
      <c r="P70" s="12" t="s">
        <v>21</v>
      </c>
      <c r="Q70" s="33" t="s">
        <v>331</v>
      </c>
      <c r="R70" s="33" t="s">
        <v>22</v>
      </c>
      <c r="S70" s="35" t="s">
        <v>23</v>
      </c>
      <c r="V70" s="3">
        <v>67</v>
      </c>
    </row>
    <row r="71" spans="1:22" ht="38.25" x14ac:dyDescent="0.25">
      <c r="A71" s="46"/>
      <c r="B71" s="10" t="str">
        <f>VLOOKUP(K71,'Mon thi'!$B$2:$C$20,2,0)</f>
        <v>DG01</v>
      </c>
      <c r="C71" s="47"/>
      <c r="D71" s="47"/>
      <c r="E71" s="47"/>
      <c r="F71" s="45"/>
      <c r="G71" s="47"/>
      <c r="H71" s="47"/>
      <c r="I71" s="40"/>
      <c r="J71" s="45"/>
      <c r="K71" s="13" t="s">
        <v>25</v>
      </c>
      <c r="L71" s="10">
        <v>3</v>
      </c>
      <c r="M71" s="12" t="s">
        <v>20</v>
      </c>
      <c r="N71" s="12">
        <v>0</v>
      </c>
      <c r="O71" s="45"/>
      <c r="P71" s="12" t="s">
        <v>21</v>
      </c>
      <c r="Q71" s="38"/>
      <c r="R71" s="38"/>
      <c r="S71" s="39"/>
      <c r="V71" s="3">
        <v>68</v>
      </c>
    </row>
    <row r="72" spans="1:22" ht="38.25" x14ac:dyDescent="0.25">
      <c r="A72" s="46"/>
      <c r="B72" s="10" t="str">
        <f>VLOOKUP(K72,'Mon thi'!$B$2:$C$20,2,0)</f>
        <v>QLDA</v>
      </c>
      <c r="C72" s="47"/>
      <c r="D72" s="47"/>
      <c r="E72" s="47"/>
      <c r="F72" s="45"/>
      <c r="G72" s="47"/>
      <c r="H72" s="47"/>
      <c r="I72" s="40"/>
      <c r="J72" s="45"/>
      <c r="K72" s="13" t="s">
        <v>24</v>
      </c>
      <c r="L72" s="10">
        <v>3</v>
      </c>
      <c r="M72" s="12" t="s">
        <v>20</v>
      </c>
      <c r="N72" s="12">
        <v>0</v>
      </c>
      <c r="O72" s="45"/>
      <c r="P72" s="12" t="s">
        <v>21</v>
      </c>
      <c r="Q72" s="34"/>
      <c r="R72" s="34"/>
      <c r="S72" s="36"/>
      <c r="V72" s="3">
        <v>69</v>
      </c>
    </row>
    <row r="73" spans="1:22" ht="38.25" x14ac:dyDescent="0.25">
      <c r="A73" s="10">
        <v>36</v>
      </c>
      <c r="B73" s="10" t="str">
        <f>VLOOKUP(K73,'Mon thi'!$B$2:$C$20,2,0)</f>
        <v>GS10</v>
      </c>
      <c r="C73" s="11"/>
      <c r="D73" s="11" t="s">
        <v>506</v>
      </c>
      <c r="E73" s="11" t="s">
        <v>507</v>
      </c>
      <c r="F73" s="13" t="s">
        <v>508</v>
      </c>
      <c r="G73" s="11" t="s">
        <v>509</v>
      </c>
      <c r="H73" s="11" t="s">
        <v>510</v>
      </c>
      <c r="I73" s="20" t="s">
        <v>511</v>
      </c>
      <c r="J73" s="13" t="s">
        <v>285</v>
      </c>
      <c r="K73" s="13" t="s">
        <v>19</v>
      </c>
      <c r="L73" s="10">
        <v>3</v>
      </c>
      <c r="M73" s="12" t="s">
        <v>20</v>
      </c>
      <c r="N73" s="12">
        <v>0</v>
      </c>
      <c r="O73" s="13" t="s">
        <v>512</v>
      </c>
      <c r="P73" s="12" t="s">
        <v>21</v>
      </c>
      <c r="Q73" s="13" t="s">
        <v>331</v>
      </c>
      <c r="R73" s="13" t="s">
        <v>22</v>
      </c>
      <c r="S73" s="12" t="s">
        <v>23</v>
      </c>
      <c r="V73" s="3">
        <v>70</v>
      </c>
    </row>
    <row r="74" spans="1:22" ht="38.25" x14ac:dyDescent="0.25">
      <c r="A74" s="10">
        <v>37</v>
      </c>
      <c r="B74" s="10" t="str">
        <f>VLOOKUP(K74,'Mon thi'!$B$2:$C$20,2,0)</f>
        <v>GS10</v>
      </c>
      <c r="C74" s="11" t="s">
        <v>513</v>
      </c>
      <c r="D74" s="11" t="s">
        <v>514</v>
      </c>
      <c r="E74" s="11" t="s">
        <v>515</v>
      </c>
      <c r="F74" s="13" t="s">
        <v>516</v>
      </c>
      <c r="G74" s="11" t="s">
        <v>517</v>
      </c>
      <c r="H74" s="11" t="s">
        <v>518</v>
      </c>
      <c r="I74" s="20" t="s">
        <v>519</v>
      </c>
      <c r="J74" s="13" t="s">
        <v>268</v>
      </c>
      <c r="K74" s="13" t="s">
        <v>19</v>
      </c>
      <c r="L74" s="10">
        <v>2</v>
      </c>
      <c r="M74" s="12" t="s">
        <v>20</v>
      </c>
      <c r="N74" s="12">
        <v>0</v>
      </c>
      <c r="O74" s="13" t="s">
        <v>520</v>
      </c>
      <c r="P74" s="12" t="s">
        <v>21</v>
      </c>
      <c r="Q74" s="13" t="s">
        <v>521</v>
      </c>
      <c r="R74" s="13" t="s">
        <v>22</v>
      </c>
      <c r="S74" s="12" t="s">
        <v>23</v>
      </c>
      <c r="V74" s="3">
        <v>71</v>
      </c>
    </row>
    <row r="75" spans="1:22" ht="25.5" x14ac:dyDescent="0.25">
      <c r="A75" s="10">
        <v>38</v>
      </c>
      <c r="B75" s="10" t="str">
        <f>VLOOKUP(K75,'Mon thi'!$B$2:$C$20,2,0)</f>
        <v>GS10</v>
      </c>
      <c r="C75" s="11"/>
      <c r="D75" s="11" t="s">
        <v>522</v>
      </c>
      <c r="E75" s="11" t="s">
        <v>523</v>
      </c>
      <c r="F75" s="13" t="s">
        <v>524</v>
      </c>
      <c r="G75" s="11" t="s">
        <v>525</v>
      </c>
      <c r="H75" s="11" t="s">
        <v>526</v>
      </c>
      <c r="I75" s="20"/>
      <c r="J75" s="13" t="s">
        <v>209</v>
      </c>
      <c r="K75" s="13" t="s">
        <v>19</v>
      </c>
      <c r="L75" s="10">
        <v>2</v>
      </c>
      <c r="M75" s="12" t="s">
        <v>20</v>
      </c>
      <c r="N75" s="12">
        <v>0</v>
      </c>
      <c r="O75" s="13" t="s">
        <v>527</v>
      </c>
      <c r="P75" s="12" t="s">
        <v>27</v>
      </c>
      <c r="Q75" s="13" t="s">
        <v>528</v>
      </c>
      <c r="R75" s="13" t="s">
        <v>22</v>
      </c>
      <c r="S75" s="12" t="s">
        <v>23</v>
      </c>
      <c r="V75" s="3">
        <v>72</v>
      </c>
    </row>
    <row r="76" spans="1:22" ht="25.5" x14ac:dyDescent="0.25">
      <c r="A76" s="10">
        <v>39</v>
      </c>
      <c r="B76" s="10" t="str">
        <f>VLOOKUP(K76,'Mon thi'!$B$2:$C$20,2,0)</f>
        <v>DG01</v>
      </c>
      <c r="C76" s="11" t="s">
        <v>529</v>
      </c>
      <c r="D76" s="11" t="s">
        <v>530</v>
      </c>
      <c r="E76" s="11" t="s">
        <v>531</v>
      </c>
      <c r="F76" s="13" t="s">
        <v>532</v>
      </c>
      <c r="G76" s="11" t="s">
        <v>533</v>
      </c>
      <c r="H76" s="11" t="s">
        <v>534</v>
      </c>
      <c r="I76" s="20" t="s">
        <v>535</v>
      </c>
      <c r="J76" s="13" t="s">
        <v>536</v>
      </c>
      <c r="K76" s="13" t="s">
        <v>25</v>
      </c>
      <c r="L76" s="10">
        <v>3</v>
      </c>
      <c r="M76" s="12" t="s">
        <v>20</v>
      </c>
      <c r="N76" s="12">
        <v>0</v>
      </c>
      <c r="O76" s="13" t="s">
        <v>537</v>
      </c>
      <c r="P76" s="12" t="s">
        <v>27</v>
      </c>
      <c r="Q76" s="13" t="s">
        <v>538</v>
      </c>
      <c r="R76" s="13" t="s">
        <v>22</v>
      </c>
      <c r="S76" s="12" t="s">
        <v>23</v>
      </c>
      <c r="V76" s="3">
        <v>73</v>
      </c>
    </row>
    <row r="77" spans="1:22" ht="38.25" x14ac:dyDescent="0.25">
      <c r="A77" s="10">
        <v>40</v>
      </c>
      <c r="B77" s="10" t="str">
        <f>VLOOKUP(K77,'Mon thi'!$B$2:$C$20,2,0)</f>
        <v>DG01</v>
      </c>
      <c r="C77" s="11" t="s">
        <v>539</v>
      </c>
      <c r="D77" s="11" t="s">
        <v>540</v>
      </c>
      <c r="E77" s="11" t="s">
        <v>541</v>
      </c>
      <c r="F77" s="13" t="s">
        <v>542</v>
      </c>
      <c r="G77" s="11" t="s">
        <v>543</v>
      </c>
      <c r="H77" s="11" t="s">
        <v>544</v>
      </c>
      <c r="I77" s="20" t="s">
        <v>535</v>
      </c>
      <c r="J77" s="13" t="s">
        <v>536</v>
      </c>
      <c r="K77" s="13" t="s">
        <v>25</v>
      </c>
      <c r="L77" s="10">
        <v>3</v>
      </c>
      <c r="M77" s="12" t="s">
        <v>20</v>
      </c>
      <c r="N77" s="12">
        <v>0</v>
      </c>
      <c r="O77" s="13" t="s">
        <v>537</v>
      </c>
      <c r="P77" s="12" t="s">
        <v>21</v>
      </c>
      <c r="Q77" s="13" t="s">
        <v>417</v>
      </c>
      <c r="R77" s="13" t="s">
        <v>22</v>
      </c>
      <c r="S77" s="12" t="s">
        <v>23</v>
      </c>
      <c r="V77" s="3">
        <v>74</v>
      </c>
    </row>
    <row r="78" spans="1:22" ht="38.25" x14ac:dyDescent="0.25">
      <c r="A78" s="10">
        <v>41</v>
      </c>
      <c r="B78" s="10" t="str">
        <f>VLOOKUP(K78,'Mon thi'!$B$2:$C$20,2,0)</f>
        <v>TK07</v>
      </c>
      <c r="C78" s="11"/>
      <c r="D78" s="11" t="s">
        <v>545</v>
      </c>
      <c r="E78" s="11" t="s">
        <v>546</v>
      </c>
      <c r="F78" s="13" t="s">
        <v>547</v>
      </c>
      <c r="G78" s="11" t="s">
        <v>548</v>
      </c>
      <c r="H78" s="11" t="s">
        <v>549</v>
      </c>
      <c r="I78" s="20"/>
      <c r="J78" s="13" t="s">
        <v>209</v>
      </c>
      <c r="K78" s="13" t="s">
        <v>26</v>
      </c>
      <c r="L78" s="10">
        <v>3</v>
      </c>
      <c r="M78" s="12" t="s">
        <v>20</v>
      </c>
      <c r="N78" s="12">
        <v>0</v>
      </c>
      <c r="O78" s="13" t="s">
        <v>550</v>
      </c>
      <c r="P78" s="12" t="s">
        <v>21</v>
      </c>
      <c r="Q78" s="13" t="s">
        <v>551</v>
      </c>
      <c r="R78" s="13" t="s">
        <v>22</v>
      </c>
      <c r="S78" s="12" t="s">
        <v>23</v>
      </c>
      <c r="V78" s="3">
        <v>75</v>
      </c>
    </row>
    <row r="79" spans="1:22" ht="25.5" x14ac:dyDescent="0.25">
      <c r="A79" s="46">
        <v>42</v>
      </c>
      <c r="B79" s="10" t="str">
        <f>VLOOKUP(K79,'Mon thi'!$B$2:$C$20,2,0)</f>
        <v>GS10</v>
      </c>
      <c r="C79" s="47" t="s">
        <v>552</v>
      </c>
      <c r="D79" s="47" t="s">
        <v>553</v>
      </c>
      <c r="E79" s="47" t="s">
        <v>554</v>
      </c>
      <c r="F79" s="45" t="s">
        <v>555</v>
      </c>
      <c r="G79" s="47" t="s">
        <v>556</v>
      </c>
      <c r="H79" s="47" t="s">
        <v>557</v>
      </c>
      <c r="I79" s="40" t="s">
        <v>558</v>
      </c>
      <c r="J79" s="45" t="s">
        <v>209</v>
      </c>
      <c r="K79" s="13" t="s">
        <v>19</v>
      </c>
      <c r="L79" s="10">
        <v>2</v>
      </c>
      <c r="M79" s="12" t="s">
        <v>20</v>
      </c>
      <c r="N79" s="12">
        <v>0</v>
      </c>
      <c r="O79" s="45" t="s">
        <v>559</v>
      </c>
      <c r="P79" s="12" t="s">
        <v>27</v>
      </c>
      <c r="Q79" s="33" t="s">
        <v>331</v>
      </c>
      <c r="R79" s="33" t="s">
        <v>22</v>
      </c>
      <c r="S79" s="35" t="s">
        <v>23</v>
      </c>
      <c r="V79" s="3">
        <v>76</v>
      </c>
    </row>
    <row r="80" spans="1:22" ht="38.25" x14ac:dyDescent="0.25">
      <c r="A80" s="46"/>
      <c r="B80" s="10" t="str">
        <f>VLOOKUP(K80,'Mon thi'!$B$2:$C$20,2,0)</f>
        <v>TK07</v>
      </c>
      <c r="C80" s="47"/>
      <c r="D80" s="47"/>
      <c r="E80" s="47"/>
      <c r="F80" s="45"/>
      <c r="G80" s="47"/>
      <c r="H80" s="47"/>
      <c r="I80" s="40"/>
      <c r="J80" s="45"/>
      <c r="K80" s="13" t="s">
        <v>26</v>
      </c>
      <c r="L80" s="10">
        <v>3</v>
      </c>
      <c r="M80" s="12" t="s">
        <v>20</v>
      </c>
      <c r="N80" s="12">
        <v>0</v>
      </c>
      <c r="O80" s="45"/>
      <c r="P80" s="12" t="s">
        <v>21</v>
      </c>
      <c r="Q80" s="38"/>
      <c r="R80" s="38"/>
      <c r="S80" s="39"/>
      <c r="V80" s="3">
        <v>77</v>
      </c>
    </row>
    <row r="81" spans="1:22" ht="38.25" x14ac:dyDescent="0.25">
      <c r="A81" s="46"/>
      <c r="B81" s="10" t="str">
        <f>VLOOKUP(K81,'Mon thi'!$B$2:$C$20,2,0)</f>
        <v>TK03</v>
      </c>
      <c r="C81" s="47"/>
      <c r="D81" s="47"/>
      <c r="E81" s="47"/>
      <c r="F81" s="45"/>
      <c r="G81" s="47"/>
      <c r="H81" s="47"/>
      <c r="I81" s="40"/>
      <c r="J81" s="45"/>
      <c r="K81" s="13" t="s">
        <v>33</v>
      </c>
      <c r="L81" s="10">
        <v>3</v>
      </c>
      <c r="M81" s="12" t="s">
        <v>20</v>
      </c>
      <c r="N81" s="12">
        <v>0</v>
      </c>
      <c r="O81" s="45"/>
      <c r="P81" s="12" t="s">
        <v>21</v>
      </c>
      <c r="Q81" s="34"/>
      <c r="R81" s="34"/>
      <c r="S81" s="36"/>
      <c r="V81" s="3">
        <v>78</v>
      </c>
    </row>
    <row r="82" spans="1:22" ht="38.25" x14ac:dyDescent="0.25">
      <c r="A82" s="10">
        <v>43</v>
      </c>
      <c r="B82" s="10" t="str">
        <f>VLOOKUP(K82,'Mon thi'!$B$2:$C$20,2,0)</f>
        <v>DG01</v>
      </c>
      <c r="C82" s="11" t="s">
        <v>560</v>
      </c>
      <c r="D82" s="11" t="s">
        <v>561</v>
      </c>
      <c r="E82" s="11" t="s">
        <v>562</v>
      </c>
      <c r="F82" s="13" t="s">
        <v>563</v>
      </c>
      <c r="G82" s="11" t="s">
        <v>564</v>
      </c>
      <c r="H82" s="11" t="s">
        <v>565</v>
      </c>
      <c r="I82" s="20" t="s">
        <v>535</v>
      </c>
      <c r="J82" s="13" t="s">
        <v>536</v>
      </c>
      <c r="K82" s="13" t="s">
        <v>25</v>
      </c>
      <c r="L82" s="10">
        <v>2</v>
      </c>
      <c r="M82" s="12" t="s">
        <v>20</v>
      </c>
      <c r="N82" s="12">
        <v>0</v>
      </c>
      <c r="O82" s="13" t="s">
        <v>537</v>
      </c>
      <c r="P82" s="12" t="s">
        <v>27</v>
      </c>
      <c r="Q82" s="13" t="s">
        <v>551</v>
      </c>
      <c r="R82" s="13" t="s">
        <v>22</v>
      </c>
      <c r="S82" s="12" t="s">
        <v>23</v>
      </c>
      <c r="V82" s="3">
        <v>79</v>
      </c>
    </row>
    <row r="83" spans="1:22" ht="25.5" x14ac:dyDescent="0.25">
      <c r="A83" s="10">
        <v>44</v>
      </c>
      <c r="B83" s="10" t="str">
        <f>VLOOKUP(K83,'Mon thi'!$B$2:$C$20,2,0)</f>
        <v>DG01</v>
      </c>
      <c r="C83" s="11" t="s">
        <v>566</v>
      </c>
      <c r="D83" s="11" t="s">
        <v>567</v>
      </c>
      <c r="E83" s="11" t="s">
        <v>568</v>
      </c>
      <c r="F83" s="13" t="s">
        <v>569</v>
      </c>
      <c r="G83" s="11" t="s">
        <v>570</v>
      </c>
      <c r="H83" s="11" t="s">
        <v>571</v>
      </c>
      <c r="I83" s="20" t="s">
        <v>535</v>
      </c>
      <c r="J83" s="13" t="s">
        <v>536</v>
      </c>
      <c r="K83" s="13" t="s">
        <v>25</v>
      </c>
      <c r="L83" s="10">
        <v>3</v>
      </c>
      <c r="M83" s="12" t="s">
        <v>20</v>
      </c>
      <c r="N83" s="12">
        <v>0</v>
      </c>
      <c r="O83" s="13" t="s">
        <v>537</v>
      </c>
      <c r="P83" s="12" t="s">
        <v>27</v>
      </c>
      <c r="Q83" s="13" t="s">
        <v>294</v>
      </c>
      <c r="R83" s="13" t="s">
        <v>22</v>
      </c>
      <c r="S83" s="12" t="s">
        <v>23</v>
      </c>
      <c r="V83" s="3">
        <v>80</v>
      </c>
    </row>
    <row r="84" spans="1:22" ht="38.25" x14ac:dyDescent="0.25">
      <c r="A84" s="10">
        <v>45</v>
      </c>
      <c r="B84" s="10" t="str">
        <f>VLOOKUP(K84,'Mon thi'!$B$2:$C$20,2,0)</f>
        <v>QLDA</v>
      </c>
      <c r="C84" s="11" t="s">
        <v>572</v>
      </c>
      <c r="D84" s="11" t="s">
        <v>573</v>
      </c>
      <c r="E84" s="11" t="s">
        <v>574</v>
      </c>
      <c r="F84" s="13" t="s">
        <v>575</v>
      </c>
      <c r="G84" s="11" t="s">
        <v>576</v>
      </c>
      <c r="H84" s="11" t="s">
        <v>577</v>
      </c>
      <c r="I84" s="20" t="s">
        <v>578</v>
      </c>
      <c r="J84" s="13" t="s">
        <v>579</v>
      </c>
      <c r="K84" s="13" t="s">
        <v>24</v>
      </c>
      <c r="L84" s="10">
        <v>3</v>
      </c>
      <c r="M84" s="12" t="s">
        <v>20</v>
      </c>
      <c r="N84" s="12">
        <v>0</v>
      </c>
      <c r="O84" s="13" t="s">
        <v>580</v>
      </c>
      <c r="P84" s="12" t="s">
        <v>21</v>
      </c>
      <c r="Q84" s="13" t="s">
        <v>581</v>
      </c>
      <c r="R84" s="13" t="s">
        <v>22</v>
      </c>
      <c r="S84" s="12" t="s">
        <v>23</v>
      </c>
      <c r="V84" s="3">
        <v>81</v>
      </c>
    </row>
    <row r="85" spans="1:22" ht="38.25" x14ac:dyDescent="0.25">
      <c r="A85" s="46">
        <v>46</v>
      </c>
      <c r="B85" s="10" t="str">
        <f>VLOOKUP(K85,'Mon thi'!$B$2:$C$20,2,0)</f>
        <v>GS10</v>
      </c>
      <c r="C85" s="47" t="s">
        <v>582</v>
      </c>
      <c r="D85" s="47" t="s">
        <v>583</v>
      </c>
      <c r="E85" s="47" t="s">
        <v>584</v>
      </c>
      <c r="F85" s="45" t="s">
        <v>585</v>
      </c>
      <c r="G85" s="47" t="s">
        <v>586</v>
      </c>
      <c r="H85" s="47" t="s">
        <v>587</v>
      </c>
      <c r="I85" s="40" t="s">
        <v>588</v>
      </c>
      <c r="J85" s="45" t="s">
        <v>589</v>
      </c>
      <c r="K85" s="13" t="s">
        <v>19</v>
      </c>
      <c r="L85" s="10">
        <v>3</v>
      </c>
      <c r="M85" s="12" t="s">
        <v>20</v>
      </c>
      <c r="N85" s="12">
        <v>0</v>
      </c>
      <c r="O85" s="45" t="s">
        <v>590</v>
      </c>
      <c r="P85" s="12" t="s">
        <v>21</v>
      </c>
      <c r="Q85" s="33" t="s">
        <v>591</v>
      </c>
      <c r="R85" s="33" t="s">
        <v>22</v>
      </c>
      <c r="S85" s="35" t="s">
        <v>23</v>
      </c>
      <c r="V85" s="3">
        <v>82</v>
      </c>
    </row>
    <row r="86" spans="1:22" ht="38.25" x14ac:dyDescent="0.25">
      <c r="A86" s="46"/>
      <c r="B86" s="10" t="str">
        <f>VLOOKUP(K86,'Mon thi'!$B$2:$C$20,2,0)</f>
        <v>TK03</v>
      </c>
      <c r="C86" s="47"/>
      <c r="D86" s="47"/>
      <c r="E86" s="47"/>
      <c r="F86" s="45"/>
      <c r="G86" s="47"/>
      <c r="H86" s="47"/>
      <c r="I86" s="40"/>
      <c r="J86" s="45"/>
      <c r="K86" s="13" t="s">
        <v>33</v>
      </c>
      <c r="L86" s="10">
        <v>3</v>
      </c>
      <c r="M86" s="12" t="s">
        <v>20</v>
      </c>
      <c r="N86" s="12">
        <v>0</v>
      </c>
      <c r="O86" s="45"/>
      <c r="P86" s="12" t="s">
        <v>21</v>
      </c>
      <c r="Q86" s="34"/>
      <c r="R86" s="34"/>
      <c r="S86" s="36"/>
      <c r="V86" s="3">
        <v>83</v>
      </c>
    </row>
    <row r="87" spans="1:22" ht="38.25" x14ac:dyDescent="0.25">
      <c r="A87" s="46">
        <v>47</v>
      </c>
      <c r="B87" s="10" t="str">
        <f>VLOOKUP(K87,'Mon thi'!$B$2:$C$20,2,0)</f>
        <v>GS01</v>
      </c>
      <c r="C87" s="47" t="s">
        <v>592</v>
      </c>
      <c r="D87" s="47" t="s">
        <v>593</v>
      </c>
      <c r="E87" s="47" t="s">
        <v>594</v>
      </c>
      <c r="F87" s="45" t="s">
        <v>595</v>
      </c>
      <c r="G87" s="47" t="s">
        <v>596</v>
      </c>
      <c r="H87" s="47" t="s">
        <v>597</v>
      </c>
      <c r="I87" s="40" t="s">
        <v>598</v>
      </c>
      <c r="J87" s="45" t="s">
        <v>599</v>
      </c>
      <c r="K87" s="13" t="s">
        <v>37</v>
      </c>
      <c r="L87" s="10">
        <v>3</v>
      </c>
      <c r="M87" s="12" t="s">
        <v>20</v>
      </c>
      <c r="N87" s="12">
        <v>0</v>
      </c>
      <c r="O87" s="45" t="s">
        <v>600</v>
      </c>
      <c r="P87" s="12" t="s">
        <v>27</v>
      </c>
      <c r="Q87" s="33" t="s">
        <v>489</v>
      </c>
      <c r="R87" s="33" t="s">
        <v>22</v>
      </c>
      <c r="S87" s="35" t="s">
        <v>23</v>
      </c>
      <c r="V87" s="3">
        <v>84</v>
      </c>
    </row>
    <row r="88" spans="1:22" x14ac:dyDescent="0.25">
      <c r="A88" s="46"/>
      <c r="B88" s="10" t="str">
        <f>VLOOKUP(K88,'Mon thi'!$B$2:$C$20,2,0)</f>
        <v>DG01</v>
      </c>
      <c r="C88" s="47"/>
      <c r="D88" s="47"/>
      <c r="E88" s="47"/>
      <c r="F88" s="45"/>
      <c r="G88" s="47"/>
      <c r="H88" s="47"/>
      <c r="I88" s="40"/>
      <c r="J88" s="45"/>
      <c r="K88" s="13" t="s">
        <v>25</v>
      </c>
      <c r="L88" s="10">
        <v>3</v>
      </c>
      <c r="M88" s="12" t="s">
        <v>20</v>
      </c>
      <c r="N88" s="12">
        <v>0</v>
      </c>
      <c r="O88" s="45"/>
      <c r="P88" s="12" t="s">
        <v>27</v>
      </c>
      <c r="Q88" s="38"/>
      <c r="R88" s="38"/>
      <c r="S88" s="39"/>
      <c r="V88" s="3">
        <v>85</v>
      </c>
    </row>
    <row r="89" spans="1:22" x14ac:dyDescent="0.25">
      <c r="A89" s="46"/>
      <c r="B89" s="10" t="str">
        <f>VLOOKUP(K89,'Mon thi'!$B$2:$C$20,2,0)</f>
        <v>QLDA</v>
      </c>
      <c r="C89" s="47"/>
      <c r="D89" s="47"/>
      <c r="E89" s="47"/>
      <c r="F89" s="45"/>
      <c r="G89" s="47"/>
      <c r="H89" s="47"/>
      <c r="I89" s="40"/>
      <c r="J89" s="45"/>
      <c r="K89" s="13" t="s">
        <v>24</v>
      </c>
      <c r="L89" s="10">
        <v>3</v>
      </c>
      <c r="M89" s="12" t="s">
        <v>20</v>
      </c>
      <c r="N89" s="12">
        <v>0</v>
      </c>
      <c r="O89" s="45"/>
      <c r="P89" s="12" t="s">
        <v>27</v>
      </c>
      <c r="Q89" s="34"/>
      <c r="R89" s="34"/>
      <c r="S89" s="36"/>
      <c r="V89" s="3">
        <v>86</v>
      </c>
    </row>
    <row r="90" spans="1:22" x14ac:dyDescent="0.25">
      <c r="A90" s="46">
        <v>48</v>
      </c>
      <c r="B90" s="10" t="str">
        <f>VLOOKUP(K90,'Mon thi'!$B$2:$C$20,2,0)</f>
        <v>DG01</v>
      </c>
      <c r="C90" s="47" t="s">
        <v>601</v>
      </c>
      <c r="D90" s="47" t="s">
        <v>602</v>
      </c>
      <c r="E90" s="47" t="s">
        <v>603</v>
      </c>
      <c r="F90" s="45" t="s">
        <v>604</v>
      </c>
      <c r="G90" s="47" t="s">
        <v>605</v>
      </c>
      <c r="H90" s="47" t="s">
        <v>606</v>
      </c>
      <c r="I90" s="40" t="s">
        <v>607</v>
      </c>
      <c r="J90" s="45" t="s">
        <v>251</v>
      </c>
      <c r="K90" s="13" t="s">
        <v>25</v>
      </c>
      <c r="L90" s="10">
        <v>3</v>
      </c>
      <c r="M90" s="12" t="s">
        <v>20</v>
      </c>
      <c r="N90" s="12">
        <v>0</v>
      </c>
      <c r="O90" s="45" t="s">
        <v>600</v>
      </c>
      <c r="P90" s="12" t="s">
        <v>27</v>
      </c>
      <c r="Q90" s="33" t="s">
        <v>608</v>
      </c>
      <c r="R90" s="33" t="s">
        <v>22</v>
      </c>
      <c r="S90" s="35" t="s">
        <v>23</v>
      </c>
      <c r="V90" s="3">
        <v>87</v>
      </c>
    </row>
    <row r="91" spans="1:22" x14ac:dyDescent="0.25">
      <c r="A91" s="46"/>
      <c r="B91" s="10" t="str">
        <f>VLOOKUP(K91,'Mon thi'!$B$2:$C$20,2,0)</f>
        <v>QLDA</v>
      </c>
      <c r="C91" s="47"/>
      <c r="D91" s="47"/>
      <c r="E91" s="47"/>
      <c r="F91" s="45"/>
      <c r="G91" s="47"/>
      <c r="H91" s="47"/>
      <c r="I91" s="40"/>
      <c r="J91" s="45"/>
      <c r="K91" s="13" t="s">
        <v>24</v>
      </c>
      <c r="L91" s="10">
        <v>3</v>
      </c>
      <c r="M91" s="12" t="s">
        <v>20</v>
      </c>
      <c r="N91" s="12">
        <v>0</v>
      </c>
      <c r="O91" s="45"/>
      <c r="P91" s="12" t="s">
        <v>27</v>
      </c>
      <c r="Q91" s="34"/>
      <c r="R91" s="34"/>
      <c r="S91" s="36"/>
      <c r="V91" s="3">
        <v>88</v>
      </c>
    </row>
    <row r="92" spans="1:22" ht="25.5" x14ac:dyDescent="0.25">
      <c r="A92" s="46">
        <v>49</v>
      </c>
      <c r="B92" s="10" t="str">
        <f>VLOOKUP(K92,'Mon thi'!$B$2:$C$20,2,0)</f>
        <v>GS06</v>
      </c>
      <c r="C92" s="47" t="s">
        <v>609</v>
      </c>
      <c r="D92" s="47" t="s">
        <v>610</v>
      </c>
      <c r="E92" s="47" t="s">
        <v>611</v>
      </c>
      <c r="F92" s="45" t="s">
        <v>612</v>
      </c>
      <c r="G92" s="47" t="s">
        <v>613</v>
      </c>
      <c r="H92" s="47" t="s">
        <v>614</v>
      </c>
      <c r="I92" s="40" t="s">
        <v>615</v>
      </c>
      <c r="J92" s="45" t="s">
        <v>226</v>
      </c>
      <c r="K92" s="13" t="s">
        <v>29</v>
      </c>
      <c r="L92" s="10">
        <v>3</v>
      </c>
      <c r="M92" s="12" t="s">
        <v>20</v>
      </c>
      <c r="N92" s="12">
        <v>0</v>
      </c>
      <c r="O92" s="45" t="s">
        <v>600</v>
      </c>
      <c r="P92" s="12" t="s">
        <v>27</v>
      </c>
      <c r="Q92" s="33" t="s">
        <v>616</v>
      </c>
      <c r="R92" s="33" t="s">
        <v>22</v>
      </c>
      <c r="S92" s="35" t="s">
        <v>23</v>
      </c>
      <c r="V92" s="3">
        <v>89</v>
      </c>
    </row>
    <row r="93" spans="1:22" x14ac:dyDescent="0.25">
      <c r="A93" s="46"/>
      <c r="B93" s="10" t="str">
        <f>VLOOKUP(K93,'Mon thi'!$B$2:$C$20,2,0)</f>
        <v>QLDA</v>
      </c>
      <c r="C93" s="47"/>
      <c r="D93" s="47"/>
      <c r="E93" s="47"/>
      <c r="F93" s="45"/>
      <c r="G93" s="47"/>
      <c r="H93" s="47"/>
      <c r="I93" s="40"/>
      <c r="J93" s="45"/>
      <c r="K93" s="13" t="s">
        <v>24</v>
      </c>
      <c r="L93" s="10">
        <v>3</v>
      </c>
      <c r="M93" s="12" t="s">
        <v>20</v>
      </c>
      <c r="N93" s="12">
        <v>0</v>
      </c>
      <c r="O93" s="45"/>
      <c r="P93" s="12" t="s">
        <v>27</v>
      </c>
      <c r="Q93" s="34"/>
      <c r="R93" s="34"/>
      <c r="S93" s="36"/>
      <c r="V93" s="3">
        <v>90</v>
      </c>
    </row>
    <row r="94" spans="1:22" ht="38.25" x14ac:dyDescent="0.25">
      <c r="A94" s="46">
        <v>50</v>
      </c>
      <c r="B94" s="10" t="str">
        <f>VLOOKUP(K94,'Mon thi'!$B$2:$C$20,2,0)</f>
        <v>GS01</v>
      </c>
      <c r="C94" s="47"/>
      <c r="D94" s="47" t="s">
        <v>617</v>
      </c>
      <c r="E94" s="47" t="s">
        <v>618</v>
      </c>
      <c r="F94" s="45" t="s">
        <v>619</v>
      </c>
      <c r="G94" s="47" t="s">
        <v>620</v>
      </c>
      <c r="H94" s="47" t="s">
        <v>621</v>
      </c>
      <c r="I94" s="40" t="s">
        <v>622</v>
      </c>
      <c r="J94" s="45" t="s">
        <v>599</v>
      </c>
      <c r="K94" s="13" t="s">
        <v>37</v>
      </c>
      <c r="L94" s="10">
        <v>3</v>
      </c>
      <c r="M94" s="12" t="s">
        <v>20</v>
      </c>
      <c r="N94" s="12">
        <v>0</v>
      </c>
      <c r="O94" s="45" t="s">
        <v>600</v>
      </c>
      <c r="P94" s="12" t="s">
        <v>21</v>
      </c>
      <c r="Q94" s="33" t="s">
        <v>294</v>
      </c>
      <c r="R94" s="33" t="s">
        <v>22</v>
      </c>
      <c r="S94" s="35" t="s">
        <v>23</v>
      </c>
      <c r="V94" s="3">
        <v>91</v>
      </c>
    </row>
    <row r="95" spans="1:22" ht="38.25" x14ac:dyDescent="0.25">
      <c r="A95" s="46"/>
      <c r="B95" s="10" t="str">
        <f>VLOOKUP(K95,'Mon thi'!$B$2:$C$20,2,0)</f>
        <v>DG01</v>
      </c>
      <c r="C95" s="47"/>
      <c r="D95" s="47"/>
      <c r="E95" s="47"/>
      <c r="F95" s="45"/>
      <c r="G95" s="47"/>
      <c r="H95" s="47"/>
      <c r="I95" s="40"/>
      <c r="J95" s="45"/>
      <c r="K95" s="13" t="s">
        <v>25</v>
      </c>
      <c r="L95" s="10">
        <v>3</v>
      </c>
      <c r="M95" s="12" t="s">
        <v>20</v>
      </c>
      <c r="N95" s="12">
        <v>0</v>
      </c>
      <c r="O95" s="45"/>
      <c r="P95" s="12" t="s">
        <v>21</v>
      </c>
      <c r="Q95" s="38"/>
      <c r="R95" s="38"/>
      <c r="S95" s="39"/>
      <c r="V95" s="3">
        <v>92</v>
      </c>
    </row>
    <row r="96" spans="1:22" ht="38.25" x14ac:dyDescent="0.25">
      <c r="A96" s="46"/>
      <c r="B96" s="10" t="str">
        <f>VLOOKUP(K96,'Mon thi'!$B$2:$C$20,2,0)</f>
        <v>QLDA</v>
      </c>
      <c r="C96" s="47"/>
      <c r="D96" s="47"/>
      <c r="E96" s="47"/>
      <c r="F96" s="45"/>
      <c r="G96" s="47"/>
      <c r="H96" s="47"/>
      <c r="I96" s="40"/>
      <c r="J96" s="45"/>
      <c r="K96" s="13" t="s">
        <v>24</v>
      </c>
      <c r="L96" s="10">
        <v>3</v>
      </c>
      <c r="M96" s="12" t="s">
        <v>20</v>
      </c>
      <c r="N96" s="12">
        <v>0</v>
      </c>
      <c r="O96" s="45"/>
      <c r="P96" s="12" t="s">
        <v>21</v>
      </c>
      <c r="Q96" s="34"/>
      <c r="R96" s="34"/>
      <c r="S96" s="36"/>
      <c r="V96" s="3">
        <v>93</v>
      </c>
    </row>
    <row r="97" spans="1:22" ht="38.25" x14ac:dyDescent="0.25">
      <c r="A97" s="46">
        <v>51</v>
      </c>
      <c r="B97" s="10" t="str">
        <f>VLOOKUP(K97,'Mon thi'!$B$2:$C$20,2,0)</f>
        <v>GS01</v>
      </c>
      <c r="C97" s="47" t="s">
        <v>623</v>
      </c>
      <c r="D97" s="47" t="s">
        <v>624</v>
      </c>
      <c r="E97" s="47" t="s">
        <v>625</v>
      </c>
      <c r="F97" s="45" t="s">
        <v>626</v>
      </c>
      <c r="G97" s="47" t="s">
        <v>627</v>
      </c>
      <c r="H97" s="47" t="s">
        <v>628</v>
      </c>
      <c r="I97" s="40" t="s">
        <v>629</v>
      </c>
      <c r="J97" s="45" t="s">
        <v>338</v>
      </c>
      <c r="K97" s="13" t="s">
        <v>37</v>
      </c>
      <c r="L97" s="10">
        <v>3</v>
      </c>
      <c r="M97" s="12" t="s">
        <v>20</v>
      </c>
      <c r="N97" s="12">
        <v>0</v>
      </c>
      <c r="O97" s="45" t="s">
        <v>600</v>
      </c>
      <c r="P97" s="12" t="s">
        <v>27</v>
      </c>
      <c r="Q97" s="33" t="s">
        <v>489</v>
      </c>
      <c r="R97" s="33" t="s">
        <v>22</v>
      </c>
      <c r="S97" s="35" t="s">
        <v>23</v>
      </c>
      <c r="V97" s="3">
        <v>94</v>
      </c>
    </row>
    <row r="98" spans="1:22" x14ac:dyDescent="0.25">
      <c r="A98" s="46"/>
      <c r="B98" s="10" t="str">
        <f>VLOOKUP(K98,'Mon thi'!$B$2:$C$20,2,0)</f>
        <v>DG01</v>
      </c>
      <c r="C98" s="47"/>
      <c r="D98" s="47"/>
      <c r="E98" s="47"/>
      <c r="F98" s="45"/>
      <c r="G98" s="47"/>
      <c r="H98" s="47"/>
      <c r="I98" s="40"/>
      <c r="J98" s="45"/>
      <c r="K98" s="13" t="s">
        <v>25</v>
      </c>
      <c r="L98" s="10">
        <v>3</v>
      </c>
      <c r="M98" s="12" t="s">
        <v>20</v>
      </c>
      <c r="N98" s="12">
        <v>0</v>
      </c>
      <c r="O98" s="45"/>
      <c r="P98" s="12" t="s">
        <v>27</v>
      </c>
      <c r="Q98" s="38"/>
      <c r="R98" s="38"/>
      <c r="S98" s="39"/>
      <c r="V98" s="3">
        <v>95</v>
      </c>
    </row>
    <row r="99" spans="1:22" x14ac:dyDescent="0.25">
      <c r="A99" s="46"/>
      <c r="B99" s="10" t="str">
        <f>VLOOKUP(K99,'Mon thi'!$B$2:$C$20,2,0)</f>
        <v>QLDA</v>
      </c>
      <c r="C99" s="47"/>
      <c r="D99" s="47"/>
      <c r="E99" s="47"/>
      <c r="F99" s="45"/>
      <c r="G99" s="47"/>
      <c r="H99" s="47"/>
      <c r="I99" s="40"/>
      <c r="J99" s="45"/>
      <c r="K99" s="13" t="s">
        <v>24</v>
      </c>
      <c r="L99" s="10">
        <v>3</v>
      </c>
      <c r="M99" s="12" t="s">
        <v>20</v>
      </c>
      <c r="N99" s="12">
        <v>0</v>
      </c>
      <c r="O99" s="45"/>
      <c r="P99" s="12" t="s">
        <v>27</v>
      </c>
      <c r="Q99" s="34"/>
      <c r="R99" s="34"/>
      <c r="S99" s="36"/>
      <c r="V99" s="3">
        <v>96</v>
      </c>
    </row>
    <row r="100" spans="1:22" ht="38.25" x14ac:dyDescent="0.25">
      <c r="A100" s="46">
        <v>52</v>
      </c>
      <c r="B100" s="10" t="str">
        <f>VLOOKUP(K100,'Mon thi'!$B$2:$C$20,2,0)</f>
        <v>GS10</v>
      </c>
      <c r="C100" s="47"/>
      <c r="D100" s="47" t="s">
        <v>630</v>
      </c>
      <c r="E100" s="47" t="s">
        <v>631</v>
      </c>
      <c r="F100" s="45" t="s">
        <v>632</v>
      </c>
      <c r="G100" s="47" t="s">
        <v>633</v>
      </c>
      <c r="H100" s="47" t="s">
        <v>634</v>
      </c>
      <c r="I100" s="40" t="s">
        <v>635</v>
      </c>
      <c r="J100" s="45" t="s">
        <v>209</v>
      </c>
      <c r="K100" s="13" t="s">
        <v>19</v>
      </c>
      <c r="L100" s="10">
        <v>3</v>
      </c>
      <c r="M100" s="12" t="s">
        <v>20</v>
      </c>
      <c r="N100" s="12">
        <v>0</v>
      </c>
      <c r="O100" s="45" t="s">
        <v>600</v>
      </c>
      <c r="P100" s="12" t="s">
        <v>21</v>
      </c>
      <c r="Q100" s="33" t="s">
        <v>636</v>
      </c>
      <c r="R100" s="33" t="s">
        <v>22</v>
      </c>
      <c r="S100" s="35" t="s">
        <v>23</v>
      </c>
      <c r="V100" s="3">
        <v>97</v>
      </c>
    </row>
    <row r="101" spans="1:22" ht="38.25" x14ac:dyDescent="0.25">
      <c r="A101" s="46"/>
      <c r="B101" s="10" t="str">
        <f>VLOOKUP(K101,'Mon thi'!$B$2:$C$20,2,0)</f>
        <v>DG01</v>
      </c>
      <c r="C101" s="47"/>
      <c r="D101" s="47"/>
      <c r="E101" s="47"/>
      <c r="F101" s="45"/>
      <c r="G101" s="47"/>
      <c r="H101" s="47"/>
      <c r="I101" s="40"/>
      <c r="J101" s="45"/>
      <c r="K101" s="13" t="s">
        <v>25</v>
      </c>
      <c r="L101" s="10">
        <v>3</v>
      </c>
      <c r="M101" s="12" t="s">
        <v>20</v>
      </c>
      <c r="N101" s="12">
        <v>0</v>
      </c>
      <c r="O101" s="45"/>
      <c r="P101" s="12" t="s">
        <v>21</v>
      </c>
      <c r="Q101" s="38"/>
      <c r="R101" s="38"/>
      <c r="S101" s="39"/>
      <c r="V101" s="3">
        <v>98</v>
      </c>
    </row>
    <row r="102" spans="1:22" ht="38.25" x14ac:dyDescent="0.25">
      <c r="A102" s="46"/>
      <c r="B102" s="10" t="str">
        <f>VLOOKUP(K102,'Mon thi'!$B$2:$C$20,2,0)</f>
        <v>QLDA</v>
      </c>
      <c r="C102" s="47"/>
      <c r="D102" s="47"/>
      <c r="E102" s="47"/>
      <c r="F102" s="45"/>
      <c r="G102" s="47"/>
      <c r="H102" s="47"/>
      <c r="I102" s="40"/>
      <c r="J102" s="45"/>
      <c r="K102" s="13" t="s">
        <v>24</v>
      </c>
      <c r="L102" s="10">
        <v>3</v>
      </c>
      <c r="M102" s="12" t="s">
        <v>20</v>
      </c>
      <c r="N102" s="12">
        <v>0</v>
      </c>
      <c r="O102" s="45"/>
      <c r="P102" s="12" t="s">
        <v>21</v>
      </c>
      <c r="Q102" s="34"/>
      <c r="R102" s="34"/>
      <c r="S102" s="36"/>
      <c r="V102" s="3">
        <v>99</v>
      </c>
    </row>
    <row r="103" spans="1:22" ht="25.5" x14ac:dyDescent="0.25">
      <c r="A103" s="46">
        <v>53</v>
      </c>
      <c r="B103" s="10" t="str">
        <f>VLOOKUP(K103,'Mon thi'!$B$2:$C$20,2,0)</f>
        <v>GS10</v>
      </c>
      <c r="C103" s="47" t="s">
        <v>637</v>
      </c>
      <c r="D103" s="47" t="s">
        <v>638</v>
      </c>
      <c r="E103" s="47" t="s">
        <v>639</v>
      </c>
      <c r="F103" s="45" t="s">
        <v>640</v>
      </c>
      <c r="G103" s="47" t="s">
        <v>641</v>
      </c>
      <c r="H103" s="47" t="s">
        <v>642</v>
      </c>
      <c r="I103" s="40" t="s">
        <v>643</v>
      </c>
      <c r="J103" s="45" t="s">
        <v>209</v>
      </c>
      <c r="K103" s="13" t="s">
        <v>19</v>
      </c>
      <c r="L103" s="10">
        <v>3</v>
      </c>
      <c r="M103" s="12" t="s">
        <v>20</v>
      </c>
      <c r="N103" s="12">
        <v>0</v>
      </c>
      <c r="O103" s="45" t="s">
        <v>600</v>
      </c>
      <c r="P103" s="12" t="s">
        <v>27</v>
      </c>
      <c r="Q103" s="33" t="s">
        <v>644</v>
      </c>
      <c r="R103" s="33" t="s">
        <v>22</v>
      </c>
      <c r="S103" s="35" t="s">
        <v>23</v>
      </c>
      <c r="V103" s="3">
        <v>100</v>
      </c>
    </row>
    <row r="104" spans="1:22" x14ac:dyDescent="0.25">
      <c r="A104" s="46"/>
      <c r="B104" s="10" t="str">
        <f>VLOOKUP(K104,'Mon thi'!$B$2:$C$20,2,0)</f>
        <v>DG01</v>
      </c>
      <c r="C104" s="47"/>
      <c r="D104" s="47"/>
      <c r="E104" s="47"/>
      <c r="F104" s="45"/>
      <c r="G104" s="47"/>
      <c r="H104" s="47"/>
      <c r="I104" s="40"/>
      <c r="J104" s="45"/>
      <c r="K104" s="13" t="s">
        <v>25</v>
      </c>
      <c r="L104" s="10">
        <v>3</v>
      </c>
      <c r="M104" s="12" t="s">
        <v>20</v>
      </c>
      <c r="N104" s="12">
        <v>0</v>
      </c>
      <c r="O104" s="45"/>
      <c r="P104" s="12" t="s">
        <v>27</v>
      </c>
      <c r="Q104" s="38"/>
      <c r="R104" s="38"/>
      <c r="S104" s="39"/>
      <c r="V104" s="3">
        <v>101</v>
      </c>
    </row>
    <row r="105" spans="1:22" x14ac:dyDescent="0.25">
      <c r="A105" s="46"/>
      <c r="B105" s="10" t="str">
        <f>VLOOKUP(K105,'Mon thi'!$B$2:$C$20,2,0)</f>
        <v>QLDA</v>
      </c>
      <c r="C105" s="47"/>
      <c r="D105" s="47"/>
      <c r="E105" s="47"/>
      <c r="F105" s="45"/>
      <c r="G105" s="47"/>
      <c r="H105" s="47"/>
      <c r="I105" s="40"/>
      <c r="J105" s="45"/>
      <c r="K105" s="13" t="s">
        <v>24</v>
      </c>
      <c r="L105" s="10">
        <v>3</v>
      </c>
      <c r="M105" s="12" t="s">
        <v>20</v>
      </c>
      <c r="N105" s="12">
        <v>0</v>
      </c>
      <c r="O105" s="45"/>
      <c r="P105" s="12" t="s">
        <v>27</v>
      </c>
      <c r="Q105" s="34"/>
      <c r="R105" s="34"/>
      <c r="S105" s="36"/>
      <c r="V105" s="3">
        <v>102</v>
      </c>
    </row>
    <row r="106" spans="1:22" ht="38.25" x14ac:dyDescent="0.25">
      <c r="A106" s="46">
        <v>54</v>
      </c>
      <c r="B106" s="10" t="str">
        <f>VLOOKUP(K106,'Mon thi'!$B$2:$C$20,2,0)</f>
        <v>GS01</v>
      </c>
      <c r="C106" s="47" t="s">
        <v>645</v>
      </c>
      <c r="D106" s="47" t="s">
        <v>646</v>
      </c>
      <c r="E106" s="47" t="s">
        <v>647</v>
      </c>
      <c r="F106" s="45" t="s">
        <v>648</v>
      </c>
      <c r="G106" s="47" t="s">
        <v>649</v>
      </c>
      <c r="H106" s="47" t="s">
        <v>650</v>
      </c>
      <c r="I106" s="40" t="s">
        <v>651</v>
      </c>
      <c r="J106" s="45" t="s">
        <v>338</v>
      </c>
      <c r="K106" s="13" t="s">
        <v>37</v>
      </c>
      <c r="L106" s="10">
        <v>3</v>
      </c>
      <c r="M106" s="12" t="s">
        <v>20</v>
      </c>
      <c r="N106" s="12">
        <v>0</v>
      </c>
      <c r="O106" s="45" t="s">
        <v>600</v>
      </c>
      <c r="P106" s="12" t="s">
        <v>27</v>
      </c>
      <c r="Q106" s="33" t="s">
        <v>652</v>
      </c>
      <c r="R106" s="33" t="s">
        <v>22</v>
      </c>
      <c r="S106" s="35" t="s">
        <v>23</v>
      </c>
      <c r="V106" s="3">
        <v>103</v>
      </c>
    </row>
    <row r="107" spans="1:22" x14ac:dyDescent="0.25">
      <c r="A107" s="46"/>
      <c r="B107" s="10" t="str">
        <f>VLOOKUP(K107,'Mon thi'!$B$2:$C$20,2,0)</f>
        <v>DG01</v>
      </c>
      <c r="C107" s="47"/>
      <c r="D107" s="47"/>
      <c r="E107" s="47"/>
      <c r="F107" s="45"/>
      <c r="G107" s="47"/>
      <c r="H107" s="47"/>
      <c r="I107" s="40"/>
      <c r="J107" s="45"/>
      <c r="K107" s="13" t="s">
        <v>25</v>
      </c>
      <c r="L107" s="10">
        <v>3</v>
      </c>
      <c r="M107" s="12" t="s">
        <v>20</v>
      </c>
      <c r="N107" s="12">
        <v>0</v>
      </c>
      <c r="O107" s="45"/>
      <c r="P107" s="12" t="s">
        <v>27</v>
      </c>
      <c r="Q107" s="38"/>
      <c r="R107" s="38"/>
      <c r="S107" s="39"/>
      <c r="V107" s="3">
        <v>104</v>
      </c>
    </row>
    <row r="108" spans="1:22" x14ac:dyDescent="0.25">
      <c r="A108" s="46"/>
      <c r="B108" s="10" t="str">
        <f>VLOOKUP(K108,'Mon thi'!$B$2:$C$20,2,0)</f>
        <v>QLDA</v>
      </c>
      <c r="C108" s="47"/>
      <c r="D108" s="47"/>
      <c r="E108" s="47"/>
      <c r="F108" s="45"/>
      <c r="G108" s="47"/>
      <c r="H108" s="47"/>
      <c r="I108" s="40"/>
      <c r="J108" s="45"/>
      <c r="K108" s="13" t="s">
        <v>24</v>
      </c>
      <c r="L108" s="10">
        <v>3</v>
      </c>
      <c r="M108" s="12" t="s">
        <v>20</v>
      </c>
      <c r="N108" s="12">
        <v>0</v>
      </c>
      <c r="O108" s="45"/>
      <c r="P108" s="12" t="s">
        <v>27</v>
      </c>
      <c r="Q108" s="34"/>
      <c r="R108" s="34"/>
      <c r="S108" s="36"/>
      <c r="V108" s="3">
        <v>105</v>
      </c>
    </row>
    <row r="109" spans="1:22" ht="38.25" x14ac:dyDescent="0.25">
      <c r="A109" s="46">
        <v>55</v>
      </c>
      <c r="B109" s="10" t="str">
        <f>VLOOKUP(K109,'Mon thi'!$B$2:$C$20,2,0)</f>
        <v>GS01</v>
      </c>
      <c r="C109" s="47" t="s">
        <v>653</v>
      </c>
      <c r="D109" s="47" t="s">
        <v>654</v>
      </c>
      <c r="E109" s="47" t="s">
        <v>655</v>
      </c>
      <c r="F109" s="45" t="s">
        <v>656</v>
      </c>
      <c r="G109" s="47" t="s">
        <v>657</v>
      </c>
      <c r="H109" s="47" t="s">
        <v>658</v>
      </c>
      <c r="I109" s="40" t="s">
        <v>659</v>
      </c>
      <c r="J109" s="45" t="s">
        <v>599</v>
      </c>
      <c r="K109" s="13" t="s">
        <v>37</v>
      </c>
      <c r="L109" s="10">
        <v>3</v>
      </c>
      <c r="M109" s="12" t="s">
        <v>20</v>
      </c>
      <c r="N109" s="12">
        <v>0</v>
      </c>
      <c r="O109" s="45" t="s">
        <v>600</v>
      </c>
      <c r="P109" s="12" t="s">
        <v>27</v>
      </c>
      <c r="Q109" s="33" t="s">
        <v>652</v>
      </c>
      <c r="R109" s="33" t="s">
        <v>22</v>
      </c>
      <c r="S109" s="35" t="s">
        <v>23</v>
      </c>
      <c r="V109" s="3">
        <v>106</v>
      </c>
    </row>
    <row r="110" spans="1:22" x14ac:dyDescent="0.25">
      <c r="A110" s="46"/>
      <c r="B110" s="10" t="str">
        <f>VLOOKUP(K110,'Mon thi'!$B$2:$C$20,2,0)</f>
        <v>DG01</v>
      </c>
      <c r="C110" s="47"/>
      <c r="D110" s="47"/>
      <c r="E110" s="47"/>
      <c r="F110" s="45"/>
      <c r="G110" s="47"/>
      <c r="H110" s="47"/>
      <c r="I110" s="40"/>
      <c r="J110" s="45"/>
      <c r="K110" s="13" t="s">
        <v>25</v>
      </c>
      <c r="L110" s="10">
        <v>3</v>
      </c>
      <c r="M110" s="12" t="s">
        <v>20</v>
      </c>
      <c r="N110" s="12">
        <v>0</v>
      </c>
      <c r="O110" s="45"/>
      <c r="P110" s="12" t="s">
        <v>27</v>
      </c>
      <c r="Q110" s="38"/>
      <c r="R110" s="38"/>
      <c r="S110" s="39"/>
      <c r="V110" s="3">
        <v>107</v>
      </c>
    </row>
    <row r="111" spans="1:22" x14ac:dyDescent="0.25">
      <c r="A111" s="46"/>
      <c r="B111" s="10" t="str">
        <f>VLOOKUP(K111,'Mon thi'!$B$2:$C$20,2,0)</f>
        <v>QLDA</v>
      </c>
      <c r="C111" s="47"/>
      <c r="D111" s="47"/>
      <c r="E111" s="47"/>
      <c r="F111" s="45"/>
      <c r="G111" s="47"/>
      <c r="H111" s="47"/>
      <c r="I111" s="40"/>
      <c r="J111" s="45"/>
      <c r="K111" s="13" t="s">
        <v>24</v>
      </c>
      <c r="L111" s="10">
        <v>3</v>
      </c>
      <c r="M111" s="12" t="s">
        <v>20</v>
      </c>
      <c r="N111" s="12">
        <v>0</v>
      </c>
      <c r="O111" s="45"/>
      <c r="P111" s="12" t="s">
        <v>27</v>
      </c>
      <c r="Q111" s="34"/>
      <c r="R111" s="34"/>
      <c r="S111" s="36"/>
      <c r="V111" s="3">
        <v>108</v>
      </c>
    </row>
    <row r="112" spans="1:22" ht="38.25" x14ac:dyDescent="0.25">
      <c r="A112" s="46">
        <v>56</v>
      </c>
      <c r="B112" s="10" t="str">
        <f>VLOOKUP(K112,'Mon thi'!$B$2:$C$20,2,0)</f>
        <v>GS01</v>
      </c>
      <c r="C112" s="47" t="s">
        <v>660</v>
      </c>
      <c r="D112" s="47" t="s">
        <v>661</v>
      </c>
      <c r="E112" s="47" t="s">
        <v>662</v>
      </c>
      <c r="F112" s="45" t="s">
        <v>663</v>
      </c>
      <c r="G112" s="47" t="s">
        <v>664</v>
      </c>
      <c r="H112" s="47" t="s">
        <v>665</v>
      </c>
      <c r="I112" s="40" t="s">
        <v>666</v>
      </c>
      <c r="J112" s="45" t="s">
        <v>599</v>
      </c>
      <c r="K112" s="13" t="s">
        <v>37</v>
      </c>
      <c r="L112" s="10">
        <v>3</v>
      </c>
      <c r="M112" s="12" t="s">
        <v>20</v>
      </c>
      <c r="N112" s="12">
        <v>0</v>
      </c>
      <c r="O112" s="45" t="s">
        <v>600</v>
      </c>
      <c r="P112" s="12" t="s">
        <v>27</v>
      </c>
      <c r="Q112" s="33" t="s">
        <v>652</v>
      </c>
      <c r="R112" s="33" t="s">
        <v>22</v>
      </c>
      <c r="S112" s="35" t="s">
        <v>23</v>
      </c>
      <c r="V112" s="3">
        <v>109</v>
      </c>
    </row>
    <row r="113" spans="1:22" x14ac:dyDescent="0.25">
      <c r="A113" s="46"/>
      <c r="B113" s="10" t="str">
        <f>VLOOKUP(K113,'Mon thi'!$B$2:$C$20,2,0)</f>
        <v>DG01</v>
      </c>
      <c r="C113" s="47"/>
      <c r="D113" s="47"/>
      <c r="E113" s="47"/>
      <c r="F113" s="45"/>
      <c r="G113" s="47"/>
      <c r="H113" s="47"/>
      <c r="I113" s="40"/>
      <c r="J113" s="45"/>
      <c r="K113" s="13" t="s">
        <v>25</v>
      </c>
      <c r="L113" s="10">
        <v>3</v>
      </c>
      <c r="M113" s="12" t="s">
        <v>20</v>
      </c>
      <c r="N113" s="12">
        <v>0</v>
      </c>
      <c r="O113" s="45"/>
      <c r="P113" s="12" t="s">
        <v>27</v>
      </c>
      <c r="Q113" s="38"/>
      <c r="R113" s="38"/>
      <c r="S113" s="39"/>
      <c r="V113" s="3">
        <v>110</v>
      </c>
    </row>
    <row r="114" spans="1:22" x14ac:dyDescent="0.25">
      <c r="A114" s="46"/>
      <c r="B114" s="10" t="str">
        <f>VLOOKUP(K114,'Mon thi'!$B$2:$C$20,2,0)</f>
        <v>QLDA</v>
      </c>
      <c r="C114" s="47"/>
      <c r="D114" s="47"/>
      <c r="E114" s="47"/>
      <c r="F114" s="45"/>
      <c r="G114" s="47"/>
      <c r="H114" s="47"/>
      <c r="I114" s="40"/>
      <c r="J114" s="45"/>
      <c r="K114" s="13" t="s">
        <v>24</v>
      </c>
      <c r="L114" s="10">
        <v>3</v>
      </c>
      <c r="M114" s="12" t="s">
        <v>20</v>
      </c>
      <c r="N114" s="12">
        <v>0</v>
      </c>
      <c r="O114" s="45"/>
      <c r="P114" s="12" t="s">
        <v>27</v>
      </c>
      <c r="Q114" s="34"/>
      <c r="R114" s="34"/>
      <c r="S114" s="36"/>
      <c r="V114" s="3">
        <v>111</v>
      </c>
    </row>
    <row r="115" spans="1:22" ht="25.5" x14ac:dyDescent="0.25">
      <c r="A115" s="46">
        <v>57</v>
      </c>
      <c r="B115" s="10" t="str">
        <f>VLOOKUP(K115,'Mon thi'!$B$2:$C$20,2,0)</f>
        <v>GS10</v>
      </c>
      <c r="C115" s="47" t="s">
        <v>667</v>
      </c>
      <c r="D115" s="47" t="s">
        <v>668</v>
      </c>
      <c r="E115" s="47" t="s">
        <v>669</v>
      </c>
      <c r="F115" s="45" t="s">
        <v>648</v>
      </c>
      <c r="G115" s="47" t="s">
        <v>670</v>
      </c>
      <c r="H115" s="47" t="s">
        <v>671</v>
      </c>
      <c r="I115" s="40" t="s">
        <v>672</v>
      </c>
      <c r="J115" s="45" t="s">
        <v>673</v>
      </c>
      <c r="K115" s="13" t="s">
        <v>19</v>
      </c>
      <c r="L115" s="10">
        <v>2</v>
      </c>
      <c r="M115" s="12" t="s">
        <v>20</v>
      </c>
      <c r="N115" s="12">
        <v>0</v>
      </c>
      <c r="O115" s="45" t="s">
        <v>600</v>
      </c>
      <c r="P115" s="12" t="s">
        <v>27</v>
      </c>
      <c r="Q115" s="33" t="s">
        <v>674</v>
      </c>
      <c r="R115" s="33" t="s">
        <v>22</v>
      </c>
      <c r="S115" s="35" t="s">
        <v>23</v>
      </c>
      <c r="V115" s="3">
        <v>112</v>
      </c>
    </row>
    <row r="116" spans="1:22" x14ac:dyDescent="0.25">
      <c r="A116" s="46"/>
      <c r="B116" s="10" t="str">
        <f>VLOOKUP(K116,'Mon thi'!$B$2:$C$20,2,0)</f>
        <v>QLDA</v>
      </c>
      <c r="C116" s="47"/>
      <c r="D116" s="47"/>
      <c r="E116" s="47"/>
      <c r="F116" s="45"/>
      <c r="G116" s="47"/>
      <c r="H116" s="47"/>
      <c r="I116" s="40"/>
      <c r="J116" s="45"/>
      <c r="K116" s="13" t="s">
        <v>24</v>
      </c>
      <c r="L116" s="10">
        <v>3</v>
      </c>
      <c r="M116" s="12" t="s">
        <v>20</v>
      </c>
      <c r="N116" s="12">
        <v>0</v>
      </c>
      <c r="O116" s="45"/>
      <c r="P116" s="12" t="s">
        <v>27</v>
      </c>
      <c r="Q116" s="34"/>
      <c r="R116" s="34"/>
      <c r="S116" s="36"/>
      <c r="V116" s="3">
        <v>113</v>
      </c>
    </row>
    <row r="117" spans="1:22" ht="38.25" x14ac:dyDescent="0.25">
      <c r="A117" s="46">
        <v>58</v>
      </c>
      <c r="B117" s="10" t="str">
        <f>VLOOKUP(K117,'Mon thi'!$B$2:$C$20,2,0)</f>
        <v>DG01</v>
      </c>
      <c r="C117" s="47"/>
      <c r="D117" s="47" t="s">
        <v>675</v>
      </c>
      <c r="E117" s="47" t="s">
        <v>676</v>
      </c>
      <c r="F117" s="45" t="s">
        <v>677</v>
      </c>
      <c r="G117" s="47" t="s">
        <v>678</v>
      </c>
      <c r="H117" s="47" t="s">
        <v>679</v>
      </c>
      <c r="I117" s="40" t="s">
        <v>615</v>
      </c>
      <c r="J117" s="45" t="s">
        <v>680</v>
      </c>
      <c r="K117" s="13" t="s">
        <v>25</v>
      </c>
      <c r="L117" s="10">
        <v>3</v>
      </c>
      <c r="M117" s="12" t="s">
        <v>20</v>
      </c>
      <c r="N117" s="12">
        <v>0</v>
      </c>
      <c r="O117" s="45" t="s">
        <v>600</v>
      </c>
      <c r="P117" s="12" t="s">
        <v>21</v>
      </c>
      <c r="Q117" s="33" t="s">
        <v>294</v>
      </c>
      <c r="R117" s="33" t="s">
        <v>22</v>
      </c>
      <c r="S117" s="35" t="s">
        <v>23</v>
      </c>
      <c r="V117" s="3">
        <v>114</v>
      </c>
    </row>
    <row r="118" spans="1:22" ht="38.25" x14ac:dyDescent="0.25">
      <c r="A118" s="46"/>
      <c r="B118" s="10" t="str">
        <f>VLOOKUP(K118,'Mon thi'!$B$2:$C$20,2,0)</f>
        <v>QLDA</v>
      </c>
      <c r="C118" s="47"/>
      <c r="D118" s="47"/>
      <c r="E118" s="47"/>
      <c r="F118" s="45"/>
      <c r="G118" s="47"/>
      <c r="H118" s="47"/>
      <c r="I118" s="40"/>
      <c r="J118" s="45"/>
      <c r="K118" s="13" t="s">
        <v>24</v>
      </c>
      <c r="L118" s="10">
        <v>3</v>
      </c>
      <c r="M118" s="12" t="s">
        <v>20</v>
      </c>
      <c r="N118" s="12">
        <v>0</v>
      </c>
      <c r="O118" s="45"/>
      <c r="P118" s="12" t="s">
        <v>21</v>
      </c>
      <c r="Q118" s="34"/>
      <c r="R118" s="34"/>
      <c r="S118" s="36"/>
      <c r="V118" s="3">
        <v>115</v>
      </c>
    </row>
    <row r="119" spans="1:22" ht="25.5" x14ac:dyDescent="0.25">
      <c r="A119" s="10">
        <v>59</v>
      </c>
      <c r="B119" s="10" t="str">
        <f>VLOOKUP(K119,'Mon thi'!$B$2:$C$20,2,0)</f>
        <v>QLDA</v>
      </c>
      <c r="C119" s="11" t="s">
        <v>681</v>
      </c>
      <c r="D119" s="11" t="s">
        <v>682</v>
      </c>
      <c r="E119" s="11" t="s">
        <v>683</v>
      </c>
      <c r="F119" s="13" t="s">
        <v>684</v>
      </c>
      <c r="G119" s="11" t="s">
        <v>685</v>
      </c>
      <c r="H119" s="11" t="s">
        <v>686</v>
      </c>
      <c r="I119" s="20" t="s">
        <v>687</v>
      </c>
      <c r="J119" s="13" t="s">
        <v>209</v>
      </c>
      <c r="K119" s="13" t="s">
        <v>24</v>
      </c>
      <c r="L119" s="10">
        <v>3</v>
      </c>
      <c r="M119" s="12" t="s">
        <v>20</v>
      </c>
      <c r="N119" s="12">
        <v>0</v>
      </c>
      <c r="O119" s="13" t="s">
        <v>600</v>
      </c>
      <c r="P119" s="12" t="s">
        <v>27</v>
      </c>
      <c r="Q119" s="13" t="s">
        <v>652</v>
      </c>
      <c r="R119" s="13" t="s">
        <v>22</v>
      </c>
      <c r="S119" s="12" t="s">
        <v>23</v>
      </c>
      <c r="V119" s="3">
        <v>116</v>
      </c>
    </row>
    <row r="120" spans="1:22" ht="38.25" x14ac:dyDescent="0.25">
      <c r="A120" s="10">
        <v>60</v>
      </c>
      <c r="B120" s="10" t="str">
        <f>VLOOKUP(K120,'Mon thi'!$B$2:$C$20,2,0)</f>
        <v>GS10</v>
      </c>
      <c r="C120" s="11" t="s">
        <v>688</v>
      </c>
      <c r="D120" s="11" t="s">
        <v>689</v>
      </c>
      <c r="E120" s="11" t="s">
        <v>690</v>
      </c>
      <c r="F120" s="13" t="s">
        <v>691</v>
      </c>
      <c r="G120" s="11" t="s">
        <v>692</v>
      </c>
      <c r="H120" s="11" t="s">
        <v>693</v>
      </c>
      <c r="I120" s="20" t="s">
        <v>694</v>
      </c>
      <c r="J120" s="13" t="s">
        <v>695</v>
      </c>
      <c r="K120" s="13" t="s">
        <v>19</v>
      </c>
      <c r="L120" s="10">
        <v>2</v>
      </c>
      <c r="M120" s="12" t="s">
        <v>20</v>
      </c>
      <c r="N120" s="12">
        <v>0</v>
      </c>
      <c r="O120" s="13"/>
      <c r="P120" s="12" t="s">
        <v>27</v>
      </c>
      <c r="Q120" s="13" t="s">
        <v>696</v>
      </c>
      <c r="R120" s="13" t="s">
        <v>22</v>
      </c>
      <c r="S120" s="12" t="s">
        <v>23</v>
      </c>
      <c r="V120" s="3">
        <v>117</v>
      </c>
    </row>
    <row r="121" spans="1:22" ht="38.25" x14ac:dyDescent="0.25">
      <c r="A121" s="10">
        <v>61</v>
      </c>
      <c r="B121" s="10" t="str">
        <f>VLOOKUP(K121,'Mon thi'!$B$2:$C$20,2,0)</f>
        <v>GS10</v>
      </c>
      <c r="C121" s="11"/>
      <c r="D121" s="11" t="s">
        <v>697</v>
      </c>
      <c r="E121" s="11" t="s">
        <v>698</v>
      </c>
      <c r="F121" s="13" t="s">
        <v>699</v>
      </c>
      <c r="G121" s="11" t="s">
        <v>700</v>
      </c>
      <c r="H121" s="11" t="s">
        <v>701</v>
      </c>
      <c r="I121" s="20" t="s">
        <v>702</v>
      </c>
      <c r="J121" s="13" t="s">
        <v>703</v>
      </c>
      <c r="K121" s="13" t="s">
        <v>19</v>
      </c>
      <c r="L121" s="10">
        <v>3</v>
      </c>
      <c r="M121" s="12" t="s">
        <v>20</v>
      </c>
      <c r="N121" s="12">
        <v>0</v>
      </c>
      <c r="O121" s="13" t="s">
        <v>704</v>
      </c>
      <c r="P121" s="12" t="s">
        <v>21</v>
      </c>
      <c r="Q121" s="13" t="s">
        <v>551</v>
      </c>
      <c r="R121" s="13" t="s">
        <v>22</v>
      </c>
      <c r="S121" s="12" t="s">
        <v>23</v>
      </c>
      <c r="V121" s="3">
        <v>118</v>
      </c>
    </row>
    <row r="122" spans="1:22" ht="38.25" x14ac:dyDescent="0.25">
      <c r="A122" s="10">
        <v>62</v>
      </c>
      <c r="B122" s="10" t="str">
        <f>VLOOKUP(K122,'Mon thi'!$B$2:$C$20,2,0)</f>
        <v>GS10</v>
      </c>
      <c r="C122" s="11"/>
      <c r="D122" s="11" t="s">
        <v>705</v>
      </c>
      <c r="E122" s="11" t="s">
        <v>706</v>
      </c>
      <c r="F122" s="13" t="s">
        <v>707</v>
      </c>
      <c r="G122" s="11" t="s">
        <v>708</v>
      </c>
      <c r="H122" s="11" t="s">
        <v>709</v>
      </c>
      <c r="I122" s="20" t="s">
        <v>710</v>
      </c>
      <c r="J122" s="13" t="s">
        <v>209</v>
      </c>
      <c r="K122" s="13" t="s">
        <v>19</v>
      </c>
      <c r="L122" s="10">
        <v>2</v>
      </c>
      <c r="M122" s="12" t="s">
        <v>20</v>
      </c>
      <c r="N122" s="12">
        <v>0</v>
      </c>
      <c r="O122" s="13" t="s">
        <v>711</v>
      </c>
      <c r="P122" s="12" t="s">
        <v>21</v>
      </c>
      <c r="Q122" s="13" t="s">
        <v>712</v>
      </c>
      <c r="R122" s="13" t="s">
        <v>22</v>
      </c>
      <c r="S122" s="12" t="s">
        <v>23</v>
      </c>
      <c r="V122" s="3">
        <v>119</v>
      </c>
    </row>
    <row r="123" spans="1:22" ht="38.25" x14ac:dyDescent="0.25">
      <c r="A123" s="46">
        <v>63</v>
      </c>
      <c r="B123" s="10" t="str">
        <f>VLOOKUP(K123,'Mon thi'!$B$2:$C$20,2,0)</f>
        <v>GS01</v>
      </c>
      <c r="C123" s="47" t="s">
        <v>713</v>
      </c>
      <c r="D123" s="47" t="s">
        <v>714</v>
      </c>
      <c r="E123" s="47" t="s">
        <v>715</v>
      </c>
      <c r="F123" s="45" t="s">
        <v>716</v>
      </c>
      <c r="G123" s="47" t="s">
        <v>717</v>
      </c>
      <c r="H123" s="47" t="s">
        <v>718</v>
      </c>
      <c r="I123" s="40" t="s">
        <v>719</v>
      </c>
      <c r="J123" s="45" t="s">
        <v>357</v>
      </c>
      <c r="K123" s="13" t="s">
        <v>37</v>
      </c>
      <c r="L123" s="10">
        <v>3</v>
      </c>
      <c r="M123" s="12" t="s">
        <v>20</v>
      </c>
      <c r="N123" s="12">
        <v>0</v>
      </c>
      <c r="O123" s="45" t="s">
        <v>313</v>
      </c>
      <c r="P123" s="12" t="s">
        <v>21</v>
      </c>
      <c r="Q123" s="33" t="s">
        <v>720</v>
      </c>
      <c r="R123" s="33" t="s">
        <v>22</v>
      </c>
      <c r="S123" s="35" t="s">
        <v>23</v>
      </c>
      <c r="V123" s="3">
        <v>120</v>
      </c>
    </row>
    <row r="124" spans="1:22" ht="25.5" x14ac:dyDescent="0.25">
      <c r="A124" s="46"/>
      <c r="B124" s="10" t="str">
        <f>VLOOKUP(K124,'Mon thi'!$B$2:$C$20,2,0)</f>
        <v>GS02</v>
      </c>
      <c r="C124" s="47"/>
      <c r="D124" s="47"/>
      <c r="E124" s="47"/>
      <c r="F124" s="45"/>
      <c r="G124" s="47"/>
      <c r="H124" s="47"/>
      <c r="I124" s="40"/>
      <c r="J124" s="45"/>
      <c r="K124" s="13" t="s">
        <v>31</v>
      </c>
      <c r="L124" s="10">
        <v>3</v>
      </c>
      <c r="M124" s="12" t="s">
        <v>20</v>
      </c>
      <c r="N124" s="12">
        <v>0</v>
      </c>
      <c r="O124" s="45"/>
      <c r="P124" s="12" t="s">
        <v>27</v>
      </c>
      <c r="Q124" s="38"/>
      <c r="R124" s="38"/>
      <c r="S124" s="39"/>
      <c r="V124" s="3">
        <v>121</v>
      </c>
    </row>
    <row r="125" spans="1:22" x14ac:dyDescent="0.25">
      <c r="A125" s="46"/>
      <c r="B125" s="10" t="str">
        <f>VLOOKUP(K125,'Mon thi'!$B$2:$C$20,2,0)</f>
        <v>DG01</v>
      </c>
      <c r="C125" s="47"/>
      <c r="D125" s="47"/>
      <c r="E125" s="47"/>
      <c r="F125" s="45"/>
      <c r="G125" s="47"/>
      <c r="H125" s="47"/>
      <c r="I125" s="40"/>
      <c r="J125" s="45"/>
      <c r="K125" s="13" t="s">
        <v>25</v>
      </c>
      <c r="L125" s="10">
        <v>3</v>
      </c>
      <c r="M125" s="12" t="s">
        <v>20</v>
      </c>
      <c r="N125" s="12">
        <v>0</v>
      </c>
      <c r="O125" s="45"/>
      <c r="P125" s="12" t="s">
        <v>27</v>
      </c>
      <c r="Q125" s="38"/>
      <c r="R125" s="38"/>
      <c r="S125" s="39"/>
      <c r="V125" s="3">
        <v>122</v>
      </c>
    </row>
    <row r="126" spans="1:22" x14ac:dyDescent="0.25">
      <c r="A126" s="46"/>
      <c r="B126" s="10" t="str">
        <f>VLOOKUP(K126,'Mon thi'!$B$2:$C$20,2,0)</f>
        <v>KS02</v>
      </c>
      <c r="C126" s="47"/>
      <c r="D126" s="47"/>
      <c r="E126" s="47"/>
      <c r="F126" s="45"/>
      <c r="G126" s="47"/>
      <c r="H126" s="47"/>
      <c r="I126" s="40"/>
      <c r="J126" s="45"/>
      <c r="K126" s="13" t="s">
        <v>32</v>
      </c>
      <c r="L126" s="10">
        <v>3</v>
      </c>
      <c r="M126" s="12" t="s">
        <v>20</v>
      </c>
      <c r="N126" s="12">
        <v>0</v>
      </c>
      <c r="O126" s="45"/>
      <c r="P126" s="12" t="s">
        <v>27</v>
      </c>
      <c r="Q126" s="38"/>
      <c r="R126" s="38"/>
      <c r="S126" s="39"/>
      <c r="V126" s="3">
        <v>123</v>
      </c>
    </row>
    <row r="127" spans="1:22" ht="25.5" x14ac:dyDescent="0.25">
      <c r="A127" s="46"/>
      <c r="B127" s="10" t="str">
        <f>VLOOKUP(K127,'Mon thi'!$B$2:$C$20,2,0)</f>
        <v>TK04</v>
      </c>
      <c r="C127" s="47"/>
      <c r="D127" s="47"/>
      <c r="E127" s="47"/>
      <c r="F127" s="45"/>
      <c r="G127" s="47"/>
      <c r="H127" s="47"/>
      <c r="I127" s="40"/>
      <c r="J127" s="45"/>
      <c r="K127" s="13" t="s">
        <v>50</v>
      </c>
      <c r="L127" s="10">
        <v>3</v>
      </c>
      <c r="M127" s="12" t="s">
        <v>20</v>
      </c>
      <c r="N127" s="12">
        <v>0</v>
      </c>
      <c r="O127" s="45"/>
      <c r="P127" s="12" t="s">
        <v>27</v>
      </c>
      <c r="Q127" s="34"/>
      <c r="R127" s="34"/>
      <c r="S127" s="36"/>
      <c r="V127" s="3">
        <v>124</v>
      </c>
    </row>
    <row r="128" spans="1:22" ht="51" x14ac:dyDescent="0.25">
      <c r="A128" s="10">
        <v>64</v>
      </c>
      <c r="B128" s="10" t="str">
        <f>VLOOKUP(K128,'Mon thi'!$B$2:$C$20,2,0)</f>
        <v>GS10</v>
      </c>
      <c r="C128" s="11"/>
      <c r="D128" s="11" t="s">
        <v>721</v>
      </c>
      <c r="E128" s="11" t="s">
        <v>722</v>
      </c>
      <c r="F128" s="13" t="s">
        <v>723</v>
      </c>
      <c r="G128" s="11" t="s">
        <v>724</v>
      </c>
      <c r="H128" s="11" t="s">
        <v>725</v>
      </c>
      <c r="I128" s="20" t="s">
        <v>726</v>
      </c>
      <c r="J128" s="13" t="s">
        <v>260</v>
      </c>
      <c r="K128" s="13" t="s">
        <v>19</v>
      </c>
      <c r="L128" s="10">
        <v>2</v>
      </c>
      <c r="M128" s="12" t="s">
        <v>20</v>
      </c>
      <c r="N128" s="12">
        <v>0</v>
      </c>
      <c r="O128" s="13" t="s">
        <v>727</v>
      </c>
      <c r="P128" s="12" t="s">
        <v>21</v>
      </c>
      <c r="Q128" s="13" t="s">
        <v>294</v>
      </c>
      <c r="R128" s="13" t="s">
        <v>22</v>
      </c>
      <c r="S128" s="12" t="s">
        <v>23</v>
      </c>
      <c r="V128" s="3">
        <v>125</v>
      </c>
    </row>
    <row r="129" spans="1:23" ht="38.25" x14ac:dyDescent="0.25">
      <c r="A129" s="10">
        <v>65</v>
      </c>
      <c r="B129" s="10" t="str">
        <f>VLOOKUP(K129,'Mon thi'!$B$2:$C$20,2,0)</f>
        <v>GS01</v>
      </c>
      <c r="C129" s="11"/>
      <c r="D129" s="11" t="s">
        <v>728</v>
      </c>
      <c r="E129" s="11" t="s">
        <v>729</v>
      </c>
      <c r="F129" s="13" t="s">
        <v>730</v>
      </c>
      <c r="G129" s="11" t="s">
        <v>731</v>
      </c>
      <c r="H129" s="11" t="s">
        <v>732</v>
      </c>
      <c r="I129" s="20"/>
      <c r="J129" s="13" t="s">
        <v>882</v>
      </c>
      <c r="K129" s="13" t="s">
        <v>37</v>
      </c>
      <c r="L129" s="10">
        <v>3</v>
      </c>
      <c r="M129" s="12" t="s">
        <v>20</v>
      </c>
      <c r="N129" s="12">
        <v>0</v>
      </c>
      <c r="O129" s="13" t="s">
        <v>734</v>
      </c>
      <c r="P129" s="12" t="s">
        <v>21</v>
      </c>
      <c r="Q129" s="13" t="s">
        <v>304</v>
      </c>
      <c r="R129" s="13" t="s">
        <v>22</v>
      </c>
      <c r="S129" s="12" t="s">
        <v>23</v>
      </c>
      <c r="V129" s="3">
        <v>126</v>
      </c>
    </row>
    <row r="130" spans="1:23" ht="25.5" x14ac:dyDescent="0.25">
      <c r="A130" s="10">
        <v>66</v>
      </c>
      <c r="B130" s="10" t="str">
        <f>VLOOKUP(K130,'Mon thi'!$B$2:$C$20,2,0)</f>
        <v>GS10</v>
      </c>
      <c r="C130" s="11" t="s">
        <v>735</v>
      </c>
      <c r="D130" s="11" t="s">
        <v>736</v>
      </c>
      <c r="E130" s="11" t="s">
        <v>737</v>
      </c>
      <c r="F130" s="13" t="s">
        <v>738</v>
      </c>
      <c r="G130" s="11" t="s">
        <v>739</v>
      </c>
      <c r="H130" s="11" t="s">
        <v>740</v>
      </c>
      <c r="I130" s="12" t="s">
        <v>741</v>
      </c>
      <c r="J130" s="13" t="s">
        <v>742</v>
      </c>
      <c r="K130" s="13" t="s">
        <v>19</v>
      </c>
      <c r="L130" s="10">
        <v>3</v>
      </c>
      <c r="M130" s="12" t="s">
        <v>20</v>
      </c>
      <c r="N130" s="12">
        <v>0</v>
      </c>
      <c r="O130" s="13" t="s">
        <v>885</v>
      </c>
      <c r="P130" s="12" t="s">
        <v>27</v>
      </c>
      <c r="Q130" s="13" t="s">
        <v>743</v>
      </c>
      <c r="R130" s="13" t="s">
        <v>22</v>
      </c>
      <c r="S130" s="12" t="s">
        <v>23</v>
      </c>
      <c r="V130" s="3">
        <v>127</v>
      </c>
    </row>
    <row r="131" spans="1:23" ht="38.25" x14ac:dyDescent="0.25">
      <c r="A131" s="10">
        <v>67</v>
      </c>
      <c r="B131" s="10" t="str">
        <f>VLOOKUP(K131,'Mon thi'!$B$2:$C$20,2,0)</f>
        <v>TK11</v>
      </c>
      <c r="C131" s="11" t="s">
        <v>744</v>
      </c>
      <c r="D131" s="11" t="s">
        <v>745</v>
      </c>
      <c r="E131" s="11" t="s">
        <v>746</v>
      </c>
      <c r="F131" s="13" t="s">
        <v>747</v>
      </c>
      <c r="G131" s="11" t="s">
        <v>748</v>
      </c>
      <c r="H131" s="11" t="s">
        <v>749</v>
      </c>
      <c r="I131" s="12" t="s">
        <v>750</v>
      </c>
      <c r="J131" s="13" t="s">
        <v>751</v>
      </c>
      <c r="K131" s="13" t="s">
        <v>57</v>
      </c>
      <c r="L131" s="10">
        <v>2</v>
      </c>
      <c r="M131" s="12" t="s">
        <v>20</v>
      </c>
      <c r="N131" s="12">
        <v>0</v>
      </c>
      <c r="O131" s="13" t="s">
        <v>886</v>
      </c>
      <c r="P131" s="12" t="s">
        <v>27</v>
      </c>
      <c r="Q131" s="13" t="s">
        <v>752</v>
      </c>
      <c r="R131" s="13" t="s">
        <v>22</v>
      </c>
      <c r="S131" s="12" t="s">
        <v>23</v>
      </c>
      <c r="V131" s="3">
        <v>128</v>
      </c>
    </row>
    <row r="132" spans="1:23" ht="38.25" x14ac:dyDescent="0.25">
      <c r="A132" s="10">
        <v>68</v>
      </c>
      <c r="B132" s="10" t="str">
        <f>VLOOKUP(K132,'Mon thi'!$B$2:$C$20,2,0)</f>
        <v>GS10</v>
      </c>
      <c r="C132" s="11"/>
      <c r="D132" s="11" t="s">
        <v>753</v>
      </c>
      <c r="E132" s="11" t="s">
        <v>754</v>
      </c>
      <c r="F132" s="13" t="s">
        <v>755</v>
      </c>
      <c r="G132" s="11" t="s">
        <v>756</v>
      </c>
      <c r="H132" s="11" t="s">
        <v>757</v>
      </c>
      <c r="I132" s="12" t="s">
        <v>758</v>
      </c>
      <c r="J132" s="13" t="s">
        <v>742</v>
      </c>
      <c r="K132" s="13" t="s">
        <v>19</v>
      </c>
      <c r="L132" s="10">
        <v>3</v>
      </c>
      <c r="M132" s="12" t="s">
        <v>20</v>
      </c>
      <c r="N132" s="12">
        <v>0</v>
      </c>
      <c r="O132" s="13" t="s">
        <v>759</v>
      </c>
      <c r="P132" s="12" t="s">
        <v>21</v>
      </c>
      <c r="Q132" s="13" t="s">
        <v>760</v>
      </c>
      <c r="R132" s="13" t="s">
        <v>22</v>
      </c>
      <c r="S132" s="12" t="s">
        <v>23</v>
      </c>
      <c r="V132" s="3">
        <v>129</v>
      </c>
    </row>
    <row r="133" spans="1:23" ht="38.25" x14ac:dyDescent="0.25">
      <c r="A133" s="10">
        <v>69</v>
      </c>
      <c r="B133" s="10" t="str">
        <f>VLOOKUP(K133,'Mon thi'!$B$2:$C$20,2,0)</f>
        <v>GS01</v>
      </c>
      <c r="C133" s="11" t="s">
        <v>761</v>
      </c>
      <c r="D133" s="11" t="s">
        <v>762</v>
      </c>
      <c r="E133" s="11" t="s">
        <v>763</v>
      </c>
      <c r="F133" s="13" t="s">
        <v>764</v>
      </c>
      <c r="G133" s="11" t="s">
        <v>765</v>
      </c>
      <c r="H133" s="11" t="s">
        <v>766</v>
      </c>
      <c r="I133" s="12" t="s">
        <v>767</v>
      </c>
      <c r="J133" s="13" t="s">
        <v>733</v>
      </c>
      <c r="K133" s="13" t="s">
        <v>37</v>
      </c>
      <c r="L133" s="10">
        <v>2</v>
      </c>
      <c r="M133" s="12" t="s">
        <v>20</v>
      </c>
      <c r="N133" s="12">
        <v>0</v>
      </c>
      <c r="O133" s="13" t="s">
        <v>887</v>
      </c>
      <c r="P133" s="12" t="s">
        <v>21</v>
      </c>
      <c r="Q133" s="13" t="s">
        <v>752</v>
      </c>
      <c r="R133" s="13" t="s">
        <v>22</v>
      </c>
      <c r="S133" s="12" t="s">
        <v>23</v>
      </c>
      <c r="V133" s="3">
        <v>130</v>
      </c>
    </row>
    <row r="134" spans="1:23" ht="38.25" x14ac:dyDescent="0.25">
      <c r="A134" s="46">
        <v>70</v>
      </c>
      <c r="B134" s="10" t="str">
        <f>VLOOKUP(K134,'Mon thi'!$B$2:$C$20,2,0)</f>
        <v>GS02</v>
      </c>
      <c r="C134" s="47"/>
      <c r="D134" s="47" t="s">
        <v>768</v>
      </c>
      <c r="E134" s="47" t="s">
        <v>769</v>
      </c>
      <c r="F134" s="45" t="s">
        <v>888</v>
      </c>
      <c r="G134" s="47" t="s">
        <v>770</v>
      </c>
      <c r="H134" s="47" t="s">
        <v>771</v>
      </c>
      <c r="I134" s="37" t="s">
        <v>772</v>
      </c>
      <c r="J134" s="45" t="s">
        <v>773</v>
      </c>
      <c r="K134" s="13" t="s">
        <v>31</v>
      </c>
      <c r="L134" s="10">
        <v>3</v>
      </c>
      <c r="M134" s="12" t="s">
        <v>20</v>
      </c>
      <c r="N134" s="12">
        <v>0</v>
      </c>
      <c r="O134" s="45" t="s">
        <v>774</v>
      </c>
      <c r="P134" s="12" t="s">
        <v>21</v>
      </c>
      <c r="Q134" s="33" t="s">
        <v>775</v>
      </c>
      <c r="R134" s="33" t="s">
        <v>22</v>
      </c>
      <c r="S134" s="35" t="s">
        <v>23</v>
      </c>
      <c r="V134" s="3">
        <v>131</v>
      </c>
    </row>
    <row r="135" spans="1:23" ht="38.25" x14ac:dyDescent="0.25">
      <c r="A135" s="46"/>
      <c r="B135" s="10" t="str">
        <f>VLOOKUP(K135,'Mon thi'!$B$2:$C$20,2,0)</f>
        <v>KS02</v>
      </c>
      <c r="C135" s="47"/>
      <c r="D135" s="47"/>
      <c r="E135" s="47"/>
      <c r="F135" s="45"/>
      <c r="G135" s="47"/>
      <c r="H135" s="47"/>
      <c r="I135" s="37"/>
      <c r="J135" s="45"/>
      <c r="K135" s="13" t="s">
        <v>32</v>
      </c>
      <c r="L135" s="10">
        <v>3</v>
      </c>
      <c r="M135" s="12" t="s">
        <v>20</v>
      </c>
      <c r="N135" s="12">
        <v>0</v>
      </c>
      <c r="O135" s="45"/>
      <c r="P135" s="12" t="s">
        <v>21</v>
      </c>
      <c r="Q135" s="34"/>
      <c r="R135" s="34"/>
      <c r="S135" s="36"/>
      <c r="V135" s="3">
        <v>132</v>
      </c>
    </row>
    <row r="136" spans="1:23" ht="38.25" x14ac:dyDescent="0.25">
      <c r="A136" s="46">
        <v>71</v>
      </c>
      <c r="B136" s="10" t="str">
        <f>VLOOKUP(K136,'Mon thi'!$B$2:$C$20,2,0)</f>
        <v>GS01</v>
      </c>
      <c r="C136" s="47"/>
      <c r="D136" s="47" t="s">
        <v>776</v>
      </c>
      <c r="E136" s="47" t="s">
        <v>777</v>
      </c>
      <c r="F136" s="45" t="s">
        <v>778</v>
      </c>
      <c r="G136" s="47" t="s">
        <v>779</v>
      </c>
      <c r="H136" s="47" t="s">
        <v>780</v>
      </c>
      <c r="I136" s="37" t="s">
        <v>781</v>
      </c>
      <c r="J136" s="45" t="s">
        <v>733</v>
      </c>
      <c r="K136" s="13" t="s">
        <v>37</v>
      </c>
      <c r="L136" s="10">
        <v>3</v>
      </c>
      <c r="M136" s="12" t="s">
        <v>20</v>
      </c>
      <c r="N136" s="12">
        <v>0</v>
      </c>
      <c r="O136" s="45" t="s">
        <v>889</v>
      </c>
      <c r="P136" s="12" t="s">
        <v>21</v>
      </c>
      <c r="Q136" s="33" t="s">
        <v>783</v>
      </c>
      <c r="R136" s="33" t="s">
        <v>22</v>
      </c>
      <c r="S136" s="35" t="s">
        <v>23</v>
      </c>
      <c r="V136" s="3">
        <v>133</v>
      </c>
    </row>
    <row r="137" spans="1:23" ht="38.25" x14ac:dyDescent="0.25">
      <c r="A137" s="46"/>
      <c r="B137" s="10" t="str">
        <f>VLOOKUP(K137,'Mon thi'!$B$2:$C$20,2,0)</f>
        <v>QLDA</v>
      </c>
      <c r="C137" s="47"/>
      <c r="D137" s="47"/>
      <c r="E137" s="47"/>
      <c r="F137" s="45"/>
      <c r="G137" s="47"/>
      <c r="H137" s="47"/>
      <c r="I137" s="37"/>
      <c r="J137" s="45"/>
      <c r="K137" s="13" t="s">
        <v>24</v>
      </c>
      <c r="L137" s="10">
        <v>3</v>
      </c>
      <c r="M137" s="12" t="s">
        <v>20</v>
      </c>
      <c r="N137" s="12">
        <v>0</v>
      </c>
      <c r="O137" s="45"/>
      <c r="P137" s="12" t="s">
        <v>21</v>
      </c>
      <c r="Q137" s="34"/>
      <c r="R137" s="34"/>
      <c r="S137" s="36"/>
      <c r="V137" s="3">
        <v>134</v>
      </c>
    </row>
    <row r="138" spans="1:23" ht="38.25" x14ac:dyDescent="0.25">
      <c r="A138" s="10">
        <v>72</v>
      </c>
      <c r="B138" s="10" t="str">
        <f>VLOOKUP(K138,'Mon thi'!$B$2:$C$20,2,0)</f>
        <v>KS02</v>
      </c>
      <c r="C138" s="11" t="s">
        <v>784</v>
      </c>
      <c r="D138" s="11" t="s">
        <v>785</v>
      </c>
      <c r="E138" s="11" t="s">
        <v>786</v>
      </c>
      <c r="F138" s="13" t="s">
        <v>891</v>
      </c>
      <c r="G138" s="11" t="s">
        <v>787</v>
      </c>
      <c r="H138" s="11" t="s">
        <v>788</v>
      </c>
      <c r="I138" s="12" t="s">
        <v>789</v>
      </c>
      <c r="J138" s="13" t="s">
        <v>890</v>
      </c>
      <c r="K138" s="13" t="s">
        <v>32</v>
      </c>
      <c r="L138" s="10">
        <v>3</v>
      </c>
      <c r="M138" s="12" t="s">
        <v>20</v>
      </c>
      <c r="N138" s="12">
        <v>0</v>
      </c>
      <c r="O138" s="13" t="s">
        <v>790</v>
      </c>
      <c r="P138" s="12" t="s">
        <v>21</v>
      </c>
      <c r="Q138" s="13" t="s">
        <v>791</v>
      </c>
      <c r="R138" s="13" t="s">
        <v>22</v>
      </c>
      <c r="S138" s="12" t="s">
        <v>23</v>
      </c>
      <c r="V138" s="3">
        <v>135</v>
      </c>
    </row>
    <row r="139" spans="1:23" ht="38.25" x14ac:dyDescent="0.25">
      <c r="A139" s="46">
        <v>73</v>
      </c>
      <c r="B139" s="10" t="str">
        <f>VLOOKUP(K139,'Mon thi'!$B$2:$C$20,2,0)</f>
        <v>TK07</v>
      </c>
      <c r="C139" s="47" t="s">
        <v>792</v>
      </c>
      <c r="D139" s="47" t="s">
        <v>793</v>
      </c>
      <c r="E139" s="47" t="s">
        <v>794</v>
      </c>
      <c r="F139" s="45" t="s">
        <v>795</v>
      </c>
      <c r="G139" s="47" t="s">
        <v>796</v>
      </c>
      <c r="H139" s="47" t="s">
        <v>797</v>
      </c>
      <c r="I139" s="37" t="s">
        <v>798</v>
      </c>
      <c r="J139" s="45" t="s">
        <v>799</v>
      </c>
      <c r="K139" s="13" t="s">
        <v>26</v>
      </c>
      <c r="L139" s="10">
        <v>3</v>
      </c>
      <c r="M139" s="12" t="s">
        <v>20</v>
      </c>
      <c r="N139" s="12">
        <v>0</v>
      </c>
      <c r="O139" s="45" t="s">
        <v>800</v>
      </c>
      <c r="P139" s="12" t="s">
        <v>21</v>
      </c>
      <c r="Q139" s="33" t="s">
        <v>801</v>
      </c>
      <c r="R139" s="33" t="s">
        <v>22</v>
      </c>
      <c r="S139" s="35" t="s">
        <v>23</v>
      </c>
      <c r="V139" s="3">
        <v>136</v>
      </c>
    </row>
    <row r="140" spans="1:23" ht="38.25" x14ac:dyDescent="0.25">
      <c r="A140" s="46"/>
      <c r="B140" s="10" t="str">
        <f>VLOOKUP(K140,'Mon thi'!$B$2:$C$20,2,0)</f>
        <v>TK03</v>
      </c>
      <c r="C140" s="47"/>
      <c r="D140" s="47"/>
      <c r="E140" s="47"/>
      <c r="F140" s="45"/>
      <c r="G140" s="47"/>
      <c r="H140" s="47"/>
      <c r="I140" s="37"/>
      <c r="J140" s="45"/>
      <c r="K140" s="13" t="s">
        <v>33</v>
      </c>
      <c r="L140" s="10">
        <v>3</v>
      </c>
      <c r="M140" s="12" t="s">
        <v>20</v>
      </c>
      <c r="N140" s="12">
        <v>0</v>
      </c>
      <c r="O140" s="45"/>
      <c r="P140" s="12" t="s">
        <v>21</v>
      </c>
      <c r="Q140" s="38"/>
      <c r="R140" s="38"/>
      <c r="S140" s="39"/>
      <c r="V140" s="3">
        <v>137</v>
      </c>
    </row>
    <row r="141" spans="1:23" ht="38.25" x14ac:dyDescent="0.25">
      <c r="A141" s="46"/>
      <c r="B141" s="10" t="str">
        <f>VLOOKUP(K141,'Mon thi'!$B$2:$C$20,2,0)</f>
        <v>KS02</v>
      </c>
      <c r="C141" s="47"/>
      <c r="D141" s="47"/>
      <c r="E141" s="47"/>
      <c r="F141" s="45"/>
      <c r="G141" s="47"/>
      <c r="H141" s="47"/>
      <c r="I141" s="37"/>
      <c r="J141" s="45"/>
      <c r="K141" s="13" t="s">
        <v>32</v>
      </c>
      <c r="L141" s="10">
        <v>3</v>
      </c>
      <c r="M141" s="12" t="s">
        <v>20</v>
      </c>
      <c r="N141" s="12">
        <v>0</v>
      </c>
      <c r="O141" s="45"/>
      <c r="P141" s="12" t="s">
        <v>21</v>
      </c>
      <c r="Q141" s="34"/>
      <c r="R141" s="34"/>
      <c r="S141" s="36"/>
      <c r="V141" s="3">
        <v>138</v>
      </c>
    </row>
    <row r="142" spans="1:23" ht="38.25" x14ac:dyDescent="0.25">
      <c r="A142" s="10">
        <v>74</v>
      </c>
      <c r="B142" s="10" t="str">
        <f>VLOOKUP(K142,'Mon thi'!$B$2:$C$20,2,0)</f>
        <v>DG01</v>
      </c>
      <c r="C142" s="11"/>
      <c r="D142" s="11" t="s">
        <v>802</v>
      </c>
      <c r="E142" s="11" t="s">
        <v>803</v>
      </c>
      <c r="F142" s="13" t="s">
        <v>804</v>
      </c>
      <c r="G142" s="11" t="s">
        <v>805</v>
      </c>
      <c r="H142" s="11" t="s">
        <v>806</v>
      </c>
      <c r="I142" s="12" t="s">
        <v>798</v>
      </c>
      <c r="J142" s="13" t="s">
        <v>807</v>
      </c>
      <c r="K142" s="13" t="s">
        <v>25</v>
      </c>
      <c r="L142" s="10">
        <v>3</v>
      </c>
      <c r="M142" s="12" t="s">
        <v>20</v>
      </c>
      <c r="N142" s="12">
        <v>0</v>
      </c>
      <c r="O142" s="13" t="s">
        <v>790</v>
      </c>
      <c r="P142" s="12" t="s">
        <v>21</v>
      </c>
      <c r="Q142" s="13" t="s">
        <v>808</v>
      </c>
      <c r="R142" s="13" t="s">
        <v>22</v>
      </c>
      <c r="S142" s="12" t="s">
        <v>23</v>
      </c>
      <c r="V142" s="3">
        <v>139</v>
      </c>
    </row>
    <row r="143" spans="1:23" ht="38.25" x14ac:dyDescent="0.25">
      <c r="A143" s="10">
        <v>75</v>
      </c>
      <c r="B143" s="10" t="str">
        <f>VLOOKUP(K143,'Mon thi'!$B$2:$C$20,2,0)</f>
        <v>GS06</v>
      </c>
      <c r="C143" s="11"/>
      <c r="D143" s="11" t="s">
        <v>809</v>
      </c>
      <c r="E143" s="11" t="s">
        <v>810</v>
      </c>
      <c r="F143" s="13" t="s">
        <v>811</v>
      </c>
      <c r="G143" s="11" t="s">
        <v>812</v>
      </c>
      <c r="H143" s="11" t="s">
        <v>813</v>
      </c>
      <c r="I143" s="12" t="s">
        <v>814</v>
      </c>
      <c r="J143" s="23" t="s">
        <v>815</v>
      </c>
      <c r="K143" s="13" t="s">
        <v>29</v>
      </c>
      <c r="L143" s="10">
        <v>3</v>
      </c>
      <c r="M143" s="12" t="s">
        <v>20</v>
      </c>
      <c r="N143" s="12">
        <v>0</v>
      </c>
      <c r="O143" s="13" t="s">
        <v>816</v>
      </c>
      <c r="P143" s="12" t="s">
        <v>21</v>
      </c>
      <c r="Q143" s="13" t="s">
        <v>817</v>
      </c>
      <c r="R143" s="13" t="s">
        <v>22</v>
      </c>
      <c r="S143" s="12" t="s">
        <v>23</v>
      </c>
      <c r="V143" s="3">
        <v>140</v>
      </c>
      <c r="W143" s="21"/>
    </row>
    <row r="144" spans="1:23" s="22" customFormat="1" ht="38.25" x14ac:dyDescent="0.25">
      <c r="A144" s="10">
        <v>76</v>
      </c>
      <c r="B144" s="10" t="str">
        <f>VLOOKUP(K144,'Mon thi'!$B$2:$C$20,2,0)</f>
        <v>QLDA</v>
      </c>
      <c r="C144" s="11" t="s">
        <v>818</v>
      </c>
      <c r="D144" s="11" t="s">
        <v>819</v>
      </c>
      <c r="E144" s="11" t="s">
        <v>820</v>
      </c>
      <c r="F144" s="13" t="s">
        <v>821</v>
      </c>
      <c r="G144" s="11" t="s">
        <v>822</v>
      </c>
      <c r="H144" s="11" t="s">
        <v>823</v>
      </c>
      <c r="I144" s="12" t="s">
        <v>824</v>
      </c>
      <c r="J144" s="13" t="s">
        <v>883</v>
      </c>
      <c r="K144" s="13" t="s">
        <v>24</v>
      </c>
      <c r="L144" s="10">
        <v>3</v>
      </c>
      <c r="M144" s="12" t="s">
        <v>20</v>
      </c>
      <c r="N144" s="12">
        <v>0</v>
      </c>
      <c r="O144" s="13" t="s">
        <v>782</v>
      </c>
      <c r="P144" s="12" t="s">
        <v>27</v>
      </c>
      <c r="Q144" s="31" t="s">
        <v>825</v>
      </c>
      <c r="R144" s="31" t="s">
        <v>22</v>
      </c>
      <c r="S144" s="32" t="s">
        <v>23</v>
      </c>
      <c r="V144" s="3">
        <v>141</v>
      </c>
    </row>
    <row r="145" spans="1:22" ht="38.25" x14ac:dyDescent="0.25">
      <c r="A145" s="10">
        <v>77</v>
      </c>
      <c r="B145" s="10" t="str">
        <f>VLOOKUP(K145,'Mon thi'!$B$2:$C$20,2,0)</f>
        <v>QLDA</v>
      </c>
      <c r="C145" s="11" t="s">
        <v>826</v>
      </c>
      <c r="D145" s="11" t="s">
        <v>827</v>
      </c>
      <c r="E145" s="11" t="s">
        <v>828</v>
      </c>
      <c r="F145" s="13" t="s">
        <v>829</v>
      </c>
      <c r="G145" s="11" t="s">
        <v>830</v>
      </c>
      <c r="H145" s="11" t="s">
        <v>831</v>
      </c>
      <c r="I145" s="12" t="s">
        <v>832</v>
      </c>
      <c r="J145" s="13" t="s">
        <v>833</v>
      </c>
      <c r="K145" s="13" t="s">
        <v>24</v>
      </c>
      <c r="L145" s="10">
        <v>2</v>
      </c>
      <c r="M145" s="12" t="s">
        <v>20</v>
      </c>
      <c r="N145" s="12">
        <v>0</v>
      </c>
      <c r="O145" s="13" t="s">
        <v>834</v>
      </c>
      <c r="P145" s="12" t="s">
        <v>21</v>
      </c>
      <c r="Q145" s="13" t="s">
        <v>835</v>
      </c>
      <c r="R145" s="13" t="s">
        <v>22</v>
      </c>
      <c r="S145" s="12" t="s">
        <v>23</v>
      </c>
      <c r="V145" s="3">
        <v>142</v>
      </c>
    </row>
    <row r="146" spans="1:22" ht="38.25" x14ac:dyDescent="0.25">
      <c r="A146" s="46">
        <v>78</v>
      </c>
      <c r="B146" s="10" t="str">
        <f>VLOOKUP(K146,'Mon thi'!$B$2:$C$20,2,0)</f>
        <v>GS01</v>
      </c>
      <c r="C146" s="47"/>
      <c r="D146" s="47" t="s">
        <v>836</v>
      </c>
      <c r="E146" s="47" t="s">
        <v>837</v>
      </c>
      <c r="F146" s="45" t="s">
        <v>892</v>
      </c>
      <c r="G146" s="47" t="s">
        <v>838</v>
      </c>
      <c r="H146" s="47" t="s">
        <v>839</v>
      </c>
      <c r="I146" s="37" t="s">
        <v>840</v>
      </c>
      <c r="J146" s="45" t="s">
        <v>733</v>
      </c>
      <c r="K146" s="13" t="s">
        <v>37</v>
      </c>
      <c r="L146" s="10">
        <v>3</v>
      </c>
      <c r="M146" s="12" t="s">
        <v>20</v>
      </c>
      <c r="N146" s="12">
        <v>0</v>
      </c>
      <c r="O146" s="45" t="s">
        <v>841</v>
      </c>
      <c r="P146" s="12" t="s">
        <v>21</v>
      </c>
      <c r="Q146" s="33" t="s">
        <v>842</v>
      </c>
      <c r="R146" s="33" t="s">
        <v>22</v>
      </c>
      <c r="S146" s="35" t="s">
        <v>23</v>
      </c>
      <c r="V146" s="3">
        <v>143</v>
      </c>
    </row>
    <row r="147" spans="1:22" ht="38.25" x14ac:dyDescent="0.25">
      <c r="A147" s="46"/>
      <c r="B147" s="10" t="str">
        <f>VLOOKUP(K147,'Mon thi'!$B$2:$C$20,2,0)</f>
        <v>QLDA</v>
      </c>
      <c r="C147" s="47"/>
      <c r="D147" s="47"/>
      <c r="E147" s="47"/>
      <c r="F147" s="45"/>
      <c r="G147" s="47"/>
      <c r="H147" s="47"/>
      <c r="I147" s="37"/>
      <c r="J147" s="45"/>
      <c r="K147" s="13" t="s">
        <v>24</v>
      </c>
      <c r="L147" s="10">
        <v>3</v>
      </c>
      <c r="M147" s="12" t="s">
        <v>20</v>
      </c>
      <c r="N147" s="12">
        <v>0</v>
      </c>
      <c r="O147" s="45"/>
      <c r="P147" s="12" t="s">
        <v>21</v>
      </c>
      <c r="Q147" s="34"/>
      <c r="R147" s="34"/>
      <c r="S147" s="36"/>
      <c r="V147" s="3">
        <v>144</v>
      </c>
    </row>
    <row r="148" spans="1:22" ht="38.25" x14ac:dyDescent="0.25">
      <c r="A148" s="46">
        <v>79</v>
      </c>
      <c r="B148" s="10" t="str">
        <f>VLOOKUP(K148,'Mon thi'!$B$2:$C$20,2,0)</f>
        <v>DG01</v>
      </c>
      <c r="C148" s="47" t="s">
        <v>843</v>
      </c>
      <c r="D148" s="47" t="s">
        <v>844</v>
      </c>
      <c r="E148" s="47" t="s">
        <v>845</v>
      </c>
      <c r="F148" s="45" t="s">
        <v>846</v>
      </c>
      <c r="G148" s="47" t="s">
        <v>847</v>
      </c>
      <c r="H148" s="47" t="s">
        <v>848</v>
      </c>
      <c r="I148" s="37" t="s">
        <v>849</v>
      </c>
      <c r="J148" s="45" t="s">
        <v>733</v>
      </c>
      <c r="K148" s="13" t="s">
        <v>25</v>
      </c>
      <c r="L148" s="10">
        <v>3</v>
      </c>
      <c r="M148" s="12" t="s">
        <v>20</v>
      </c>
      <c r="N148" s="12">
        <v>0</v>
      </c>
      <c r="O148" s="45" t="s">
        <v>850</v>
      </c>
      <c r="P148" s="12" t="s">
        <v>21</v>
      </c>
      <c r="Q148" s="33" t="s">
        <v>331</v>
      </c>
      <c r="R148" s="33" t="s">
        <v>22</v>
      </c>
      <c r="S148" s="35" t="s">
        <v>23</v>
      </c>
      <c r="V148" s="3">
        <v>145</v>
      </c>
    </row>
    <row r="149" spans="1:22" ht="38.25" x14ac:dyDescent="0.25">
      <c r="A149" s="46"/>
      <c r="B149" s="10" t="str">
        <f>VLOOKUP(K149,'Mon thi'!$B$2:$C$20,2,0)</f>
        <v>QLDA</v>
      </c>
      <c r="C149" s="47"/>
      <c r="D149" s="47"/>
      <c r="E149" s="47"/>
      <c r="F149" s="45"/>
      <c r="G149" s="47"/>
      <c r="H149" s="47"/>
      <c r="I149" s="37"/>
      <c r="J149" s="45"/>
      <c r="K149" s="13" t="s">
        <v>24</v>
      </c>
      <c r="L149" s="10">
        <v>3</v>
      </c>
      <c r="M149" s="12" t="s">
        <v>20</v>
      </c>
      <c r="N149" s="12">
        <v>0</v>
      </c>
      <c r="O149" s="45"/>
      <c r="P149" s="12" t="s">
        <v>21</v>
      </c>
      <c r="Q149" s="34"/>
      <c r="R149" s="34"/>
      <c r="S149" s="36"/>
      <c r="V149" s="3">
        <v>146</v>
      </c>
    </row>
    <row r="150" spans="1:22" ht="38.25" x14ac:dyDescent="0.25">
      <c r="A150" s="46">
        <v>80</v>
      </c>
      <c r="B150" s="10" t="str">
        <f>VLOOKUP(K150,'Mon thi'!$B$2:$C$20,2,0)</f>
        <v>DG01</v>
      </c>
      <c r="C150" s="47" t="s">
        <v>851</v>
      </c>
      <c r="D150" s="47" t="s">
        <v>661</v>
      </c>
      <c r="E150" s="47" t="s">
        <v>852</v>
      </c>
      <c r="F150" s="45" t="s">
        <v>853</v>
      </c>
      <c r="G150" s="47" t="s">
        <v>854</v>
      </c>
      <c r="H150" s="47" t="s">
        <v>855</v>
      </c>
      <c r="I150" s="37" t="s">
        <v>856</v>
      </c>
      <c r="J150" s="45" t="s">
        <v>882</v>
      </c>
      <c r="K150" s="13" t="s">
        <v>25</v>
      </c>
      <c r="L150" s="10">
        <v>2</v>
      </c>
      <c r="M150" s="12" t="s">
        <v>20</v>
      </c>
      <c r="N150" s="12">
        <v>0</v>
      </c>
      <c r="O150" s="45" t="s">
        <v>850</v>
      </c>
      <c r="P150" s="12" t="s">
        <v>21</v>
      </c>
      <c r="Q150" s="33" t="s">
        <v>409</v>
      </c>
      <c r="R150" s="33" t="s">
        <v>22</v>
      </c>
      <c r="S150" s="35" t="s">
        <v>23</v>
      </c>
      <c r="V150" s="3">
        <v>147</v>
      </c>
    </row>
    <row r="151" spans="1:22" x14ac:dyDescent="0.25">
      <c r="A151" s="46"/>
      <c r="B151" s="10" t="str">
        <f>VLOOKUP(K151,'Mon thi'!$B$2:$C$20,2,0)</f>
        <v>QLDA</v>
      </c>
      <c r="C151" s="47"/>
      <c r="D151" s="47"/>
      <c r="E151" s="47"/>
      <c r="F151" s="45"/>
      <c r="G151" s="47"/>
      <c r="H151" s="47"/>
      <c r="I151" s="37"/>
      <c r="J151" s="45"/>
      <c r="K151" s="13" t="s">
        <v>24</v>
      </c>
      <c r="L151" s="10">
        <v>3</v>
      </c>
      <c r="M151" s="12" t="s">
        <v>20</v>
      </c>
      <c r="N151" s="12">
        <v>0</v>
      </c>
      <c r="O151" s="45"/>
      <c r="P151" s="12" t="s">
        <v>27</v>
      </c>
      <c r="Q151" s="34"/>
      <c r="R151" s="34"/>
      <c r="S151" s="36"/>
      <c r="V151" s="3">
        <v>148</v>
      </c>
    </row>
    <row r="152" spans="1:22" ht="38.25" x14ac:dyDescent="0.25">
      <c r="A152" s="10">
        <v>81</v>
      </c>
      <c r="B152" s="10" t="str">
        <f>VLOOKUP(K152,'Mon thi'!$B$2:$C$20,2,0)</f>
        <v>GS01</v>
      </c>
      <c r="C152" s="11"/>
      <c r="D152" s="11" t="s">
        <v>857</v>
      </c>
      <c r="E152" s="11" t="s">
        <v>858</v>
      </c>
      <c r="F152" s="13" t="s">
        <v>859</v>
      </c>
      <c r="G152" s="11" t="s">
        <v>860</v>
      </c>
      <c r="H152" s="11" t="s">
        <v>861</v>
      </c>
      <c r="I152" s="12" t="s">
        <v>862</v>
      </c>
      <c r="J152" s="13" t="s">
        <v>733</v>
      </c>
      <c r="K152" s="13" t="s">
        <v>37</v>
      </c>
      <c r="L152" s="10">
        <v>3</v>
      </c>
      <c r="M152" s="12" t="s">
        <v>20</v>
      </c>
      <c r="N152" s="12">
        <v>0</v>
      </c>
      <c r="O152" s="13" t="s">
        <v>863</v>
      </c>
      <c r="P152" s="12" t="s">
        <v>21</v>
      </c>
      <c r="Q152" s="13" t="s">
        <v>864</v>
      </c>
      <c r="R152" s="13" t="s">
        <v>22</v>
      </c>
      <c r="S152" s="12" t="s">
        <v>23</v>
      </c>
      <c r="V152" s="3">
        <v>149</v>
      </c>
    </row>
    <row r="153" spans="1:22" ht="38.25" x14ac:dyDescent="0.25">
      <c r="A153" s="10">
        <v>82</v>
      </c>
      <c r="B153" s="10" t="str">
        <f>VLOOKUP(K153,'Mon thi'!$B$2:$C$20,2,0)</f>
        <v>QLDA</v>
      </c>
      <c r="C153" s="11"/>
      <c r="D153" s="11" t="s">
        <v>865</v>
      </c>
      <c r="E153" s="11" t="s">
        <v>866</v>
      </c>
      <c r="F153" s="13" t="s">
        <v>867</v>
      </c>
      <c r="G153" s="11" t="s">
        <v>868</v>
      </c>
      <c r="H153" s="11" t="s">
        <v>869</v>
      </c>
      <c r="I153" s="12" t="s">
        <v>870</v>
      </c>
      <c r="J153" s="13" t="s">
        <v>871</v>
      </c>
      <c r="K153" s="13" t="s">
        <v>24</v>
      </c>
      <c r="L153" s="10">
        <v>3</v>
      </c>
      <c r="M153" s="12" t="s">
        <v>20</v>
      </c>
      <c r="N153" s="12">
        <v>0</v>
      </c>
      <c r="O153" s="13" t="s">
        <v>872</v>
      </c>
      <c r="P153" s="12" t="s">
        <v>21</v>
      </c>
      <c r="Q153" s="13" t="s">
        <v>873</v>
      </c>
      <c r="R153" s="13" t="s">
        <v>22</v>
      </c>
      <c r="S153" s="12" t="s">
        <v>23</v>
      </c>
      <c r="V153" s="3">
        <v>150</v>
      </c>
    </row>
    <row r="154" spans="1:22" ht="38.25" x14ac:dyDescent="0.25">
      <c r="A154" s="46">
        <v>83</v>
      </c>
      <c r="B154" s="10" t="str">
        <f>VLOOKUP(K154,'Mon thi'!$B$2:$C$20,2,0)</f>
        <v>KS02</v>
      </c>
      <c r="C154" s="47" t="s">
        <v>874</v>
      </c>
      <c r="D154" s="47" t="s">
        <v>875</v>
      </c>
      <c r="E154" s="47" t="s">
        <v>876</v>
      </c>
      <c r="F154" s="45" t="s">
        <v>877</v>
      </c>
      <c r="G154" s="47" t="s">
        <v>878</v>
      </c>
      <c r="H154" s="47" t="s">
        <v>879</v>
      </c>
      <c r="I154" s="48"/>
      <c r="J154" s="45" t="s">
        <v>882</v>
      </c>
      <c r="K154" s="13" t="s">
        <v>32</v>
      </c>
      <c r="L154" s="10">
        <v>3</v>
      </c>
      <c r="M154" s="12" t="s">
        <v>20</v>
      </c>
      <c r="N154" s="12">
        <v>0</v>
      </c>
      <c r="O154" s="45" t="s">
        <v>880</v>
      </c>
      <c r="P154" s="12" t="s">
        <v>21</v>
      </c>
      <c r="Q154" s="45" t="s">
        <v>881</v>
      </c>
      <c r="R154" s="45" t="s">
        <v>22</v>
      </c>
      <c r="S154" s="37" t="s">
        <v>23</v>
      </c>
      <c r="V154" s="3">
        <v>151</v>
      </c>
    </row>
    <row r="155" spans="1:22" s="3" customFormat="1" ht="38.25" x14ac:dyDescent="0.25">
      <c r="A155" s="46"/>
      <c r="B155" s="10" t="str">
        <f>VLOOKUP(K155,'Mon thi'!$B$2:$C$20,2,0)</f>
        <v>DG01</v>
      </c>
      <c r="C155" s="47"/>
      <c r="D155" s="47"/>
      <c r="E155" s="47"/>
      <c r="F155" s="45"/>
      <c r="G155" s="47"/>
      <c r="H155" s="47"/>
      <c r="I155" s="48"/>
      <c r="J155" s="45"/>
      <c r="K155" s="13" t="s">
        <v>25</v>
      </c>
      <c r="L155" s="10">
        <v>3</v>
      </c>
      <c r="M155" s="12" t="s">
        <v>20</v>
      </c>
      <c r="N155" s="12">
        <v>0</v>
      </c>
      <c r="O155" s="45"/>
      <c r="P155" s="12" t="s">
        <v>21</v>
      </c>
      <c r="Q155" s="45"/>
      <c r="R155" s="45"/>
      <c r="S155" s="37"/>
      <c r="V155" s="3">
        <v>152</v>
      </c>
    </row>
    <row r="156" spans="1:22" ht="12.75" customHeight="1" x14ac:dyDescent="0.25">
      <c r="A156" s="24"/>
      <c r="B156" s="25"/>
      <c r="C156" s="26"/>
      <c r="D156" s="26"/>
      <c r="E156" s="26"/>
      <c r="F156" s="27"/>
      <c r="G156" s="26"/>
      <c r="H156" s="26"/>
      <c r="I156" s="28"/>
      <c r="J156" s="27"/>
      <c r="K156" s="29"/>
      <c r="L156" s="25"/>
      <c r="M156" s="29"/>
      <c r="N156" s="29"/>
      <c r="O156" s="27"/>
      <c r="P156" s="29"/>
      <c r="Q156" s="27"/>
      <c r="R156" s="27"/>
      <c r="S156" s="30"/>
      <c r="V156" s="3"/>
    </row>
  </sheetData>
  <dataConsolidate/>
  <mergeCells count="601">
    <mergeCell ref="O154:O155"/>
    <mergeCell ref="Q154:Q155"/>
    <mergeCell ref="R154:R155"/>
    <mergeCell ref="S154:S155"/>
    <mergeCell ref="A154:A155"/>
    <mergeCell ref="C154:C155"/>
    <mergeCell ref="D154:D155"/>
    <mergeCell ref="E154:E155"/>
    <mergeCell ref="F154:F155"/>
    <mergeCell ref="G154:G155"/>
    <mergeCell ref="H154:H155"/>
    <mergeCell ref="I154:I155"/>
    <mergeCell ref="J154:J155"/>
    <mergeCell ref="O117:O118"/>
    <mergeCell ref="Q117:Q118"/>
    <mergeCell ref="R117:R118"/>
    <mergeCell ref="S117:S118"/>
    <mergeCell ref="A123:A127"/>
    <mergeCell ref="C123:C127"/>
    <mergeCell ref="D123:D127"/>
    <mergeCell ref="E123:E127"/>
    <mergeCell ref="F123:F127"/>
    <mergeCell ref="G123:G127"/>
    <mergeCell ref="H123:H127"/>
    <mergeCell ref="I123:I127"/>
    <mergeCell ref="J123:J127"/>
    <mergeCell ref="O123:O127"/>
    <mergeCell ref="Q123:Q127"/>
    <mergeCell ref="R123:R127"/>
    <mergeCell ref="S123:S127"/>
    <mergeCell ref="A117:A118"/>
    <mergeCell ref="C117:C118"/>
    <mergeCell ref="D117:D118"/>
    <mergeCell ref="E117:E118"/>
    <mergeCell ref="F117:F118"/>
    <mergeCell ref="G117:G118"/>
    <mergeCell ref="H117:H118"/>
    <mergeCell ref="I117:I118"/>
    <mergeCell ref="J117:J118"/>
    <mergeCell ref="O112:O114"/>
    <mergeCell ref="Q112:Q114"/>
    <mergeCell ref="R112:R114"/>
    <mergeCell ref="S112:S114"/>
    <mergeCell ref="A115:A116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O115:O116"/>
    <mergeCell ref="Q115:Q116"/>
    <mergeCell ref="R115:R116"/>
    <mergeCell ref="S115:S116"/>
    <mergeCell ref="A112:A114"/>
    <mergeCell ref="C112:C114"/>
    <mergeCell ref="D112:D114"/>
    <mergeCell ref="E112:E114"/>
    <mergeCell ref="F112:F114"/>
    <mergeCell ref="G112:G114"/>
    <mergeCell ref="H112:H114"/>
    <mergeCell ref="I112:I114"/>
    <mergeCell ref="J112:J114"/>
    <mergeCell ref="O106:O108"/>
    <mergeCell ref="Q106:Q108"/>
    <mergeCell ref="R106:R108"/>
    <mergeCell ref="S106:S108"/>
    <mergeCell ref="A109:A111"/>
    <mergeCell ref="C109:C111"/>
    <mergeCell ref="D109:D111"/>
    <mergeCell ref="E109:E111"/>
    <mergeCell ref="F109:F111"/>
    <mergeCell ref="G109:G111"/>
    <mergeCell ref="H109:H111"/>
    <mergeCell ref="I109:I111"/>
    <mergeCell ref="J109:J111"/>
    <mergeCell ref="O109:O111"/>
    <mergeCell ref="Q109:Q111"/>
    <mergeCell ref="R109:R111"/>
    <mergeCell ref="S109:S111"/>
    <mergeCell ref="A106:A108"/>
    <mergeCell ref="C106:C108"/>
    <mergeCell ref="D106:D108"/>
    <mergeCell ref="E106:E108"/>
    <mergeCell ref="F106:F108"/>
    <mergeCell ref="G106:G108"/>
    <mergeCell ref="H106:H108"/>
    <mergeCell ref="I106:I108"/>
    <mergeCell ref="J106:J108"/>
    <mergeCell ref="O100:O102"/>
    <mergeCell ref="Q100:Q102"/>
    <mergeCell ref="R100:R102"/>
    <mergeCell ref="S100:S102"/>
    <mergeCell ref="A103:A105"/>
    <mergeCell ref="C103:C105"/>
    <mergeCell ref="D103:D105"/>
    <mergeCell ref="E103:E105"/>
    <mergeCell ref="F103:F105"/>
    <mergeCell ref="G103:G105"/>
    <mergeCell ref="H103:H105"/>
    <mergeCell ref="I103:I105"/>
    <mergeCell ref="J103:J105"/>
    <mergeCell ref="O103:O105"/>
    <mergeCell ref="Q103:Q105"/>
    <mergeCell ref="R103:R105"/>
    <mergeCell ref="S103:S105"/>
    <mergeCell ref="A100:A102"/>
    <mergeCell ref="C100:C102"/>
    <mergeCell ref="D100:D102"/>
    <mergeCell ref="E100:E102"/>
    <mergeCell ref="F100:F102"/>
    <mergeCell ref="G100:G102"/>
    <mergeCell ref="H100:H102"/>
    <mergeCell ref="I100:I102"/>
    <mergeCell ref="J100:J102"/>
    <mergeCell ref="O94:O96"/>
    <mergeCell ref="Q94:Q96"/>
    <mergeCell ref="R94:R96"/>
    <mergeCell ref="S94:S96"/>
    <mergeCell ref="A97:A99"/>
    <mergeCell ref="C97:C99"/>
    <mergeCell ref="D97:D99"/>
    <mergeCell ref="E97:E99"/>
    <mergeCell ref="F97:F99"/>
    <mergeCell ref="G97:G99"/>
    <mergeCell ref="H97:H99"/>
    <mergeCell ref="I97:I99"/>
    <mergeCell ref="J97:J99"/>
    <mergeCell ref="O97:O99"/>
    <mergeCell ref="Q97:Q99"/>
    <mergeCell ref="R97:R99"/>
    <mergeCell ref="S97:S99"/>
    <mergeCell ref="A94:A96"/>
    <mergeCell ref="C94:C96"/>
    <mergeCell ref="D94:D96"/>
    <mergeCell ref="E94:E96"/>
    <mergeCell ref="F94:F96"/>
    <mergeCell ref="G94:G96"/>
    <mergeCell ref="H94:H96"/>
    <mergeCell ref="I94:I96"/>
    <mergeCell ref="J94:J96"/>
    <mergeCell ref="O90:O91"/>
    <mergeCell ref="Q90:Q91"/>
    <mergeCell ref="R90:R91"/>
    <mergeCell ref="S90:S91"/>
    <mergeCell ref="A92:A93"/>
    <mergeCell ref="C92:C93"/>
    <mergeCell ref="D92:D93"/>
    <mergeCell ref="E92:E93"/>
    <mergeCell ref="F92:F93"/>
    <mergeCell ref="G92:G93"/>
    <mergeCell ref="H92:H93"/>
    <mergeCell ref="I92:I93"/>
    <mergeCell ref="J92:J93"/>
    <mergeCell ref="O92:O93"/>
    <mergeCell ref="Q92:Q93"/>
    <mergeCell ref="R92:R93"/>
    <mergeCell ref="S92:S93"/>
    <mergeCell ref="A90:A91"/>
    <mergeCell ref="C90:C91"/>
    <mergeCell ref="D90:D91"/>
    <mergeCell ref="E90:E91"/>
    <mergeCell ref="F90:F91"/>
    <mergeCell ref="G90:G91"/>
    <mergeCell ref="H90:H91"/>
    <mergeCell ref="I90:I91"/>
    <mergeCell ref="J90:J91"/>
    <mergeCell ref="O85:O86"/>
    <mergeCell ref="Q85:Q86"/>
    <mergeCell ref="R85:R86"/>
    <mergeCell ref="S85:S86"/>
    <mergeCell ref="A87:A89"/>
    <mergeCell ref="C87:C89"/>
    <mergeCell ref="D87:D89"/>
    <mergeCell ref="E87:E89"/>
    <mergeCell ref="F87:F89"/>
    <mergeCell ref="G87:G89"/>
    <mergeCell ref="H87:H89"/>
    <mergeCell ref="I87:I89"/>
    <mergeCell ref="J87:J89"/>
    <mergeCell ref="O87:O89"/>
    <mergeCell ref="Q87:Q89"/>
    <mergeCell ref="R87:R89"/>
    <mergeCell ref="S87:S89"/>
    <mergeCell ref="A85:A86"/>
    <mergeCell ref="C85:C86"/>
    <mergeCell ref="D85:D86"/>
    <mergeCell ref="E85:E86"/>
    <mergeCell ref="F85:F86"/>
    <mergeCell ref="G85:G86"/>
    <mergeCell ref="H85:H86"/>
    <mergeCell ref="I85:I86"/>
    <mergeCell ref="J85:J86"/>
    <mergeCell ref="H7:H8"/>
    <mergeCell ref="I7:I8"/>
    <mergeCell ref="J7:J8"/>
    <mergeCell ref="G7:G8"/>
    <mergeCell ref="I25:I26"/>
    <mergeCell ref="J25:J26"/>
    <mergeCell ref="E47:E48"/>
    <mergeCell ref="F47:F48"/>
    <mergeCell ref="I55:I56"/>
    <mergeCell ref="J55:J56"/>
    <mergeCell ref="E67:E69"/>
    <mergeCell ref="F67:F69"/>
    <mergeCell ref="E43:E44"/>
    <mergeCell ref="F43:F44"/>
    <mergeCell ref="F55:F56"/>
    <mergeCell ref="O7:O8"/>
    <mergeCell ref="Q7:Q8"/>
    <mergeCell ref="R7:R8"/>
    <mergeCell ref="S7:S8"/>
    <mergeCell ref="A79:A81"/>
    <mergeCell ref="C79:C81"/>
    <mergeCell ref="D79:D81"/>
    <mergeCell ref="E79:E81"/>
    <mergeCell ref="F79:F81"/>
    <mergeCell ref="G79:G81"/>
    <mergeCell ref="H79:H81"/>
    <mergeCell ref="I79:I81"/>
    <mergeCell ref="J79:J81"/>
    <mergeCell ref="O79:O81"/>
    <mergeCell ref="Q79:Q81"/>
    <mergeCell ref="R79:R81"/>
    <mergeCell ref="S79:S81"/>
    <mergeCell ref="E11:E12"/>
    <mergeCell ref="F11:F12"/>
    <mergeCell ref="A7:A8"/>
    <mergeCell ref="C7:C8"/>
    <mergeCell ref="D7:D8"/>
    <mergeCell ref="E7:E8"/>
    <mergeCell ref="F7:F8"/>
    <mergeCell ref="J1:S1"/>
    <mergeCell ref="A2:S2"/>
    <mergeCell ref="A1:I1"/>
    <mergeCell ref="A4:A6"/>
    <mergeCell ref="C4:C6"/>
    <mergeCell ref="D4:D6"/>
    <mergeCell ref="E4:E6"/>
    <mergeCell ref="F4:F6"/>
    <mergeCell ref="G4:G6"/>
    <mergeCell ref="H4:H6"/>
    <mergeCell ref="I4:I6"/>
    <mergeCell ref="J4:J6"/>
    <mergeCell ref="O4:O6"/>
    <mergeCell ref="Q4:Q6"/>
    <mergeCell ref="R4:R6"/>
    <mergeCell ref="S4:S6"/>
    <mergeCell ref="Q11:Q12"/>
    <mergeCell ref="R11:R12"/>
    <mergeCell ref="S11:S12"/>
    <mergeCell ref="A13:A14"/>
    <mergeCell ref="C13:C14"/>
    <mergeCell ref="D13:D14"/>
    <mergeCell ref="E13:E14"/>
    <mergeCell ref="F13:F14"/>
    <mergeCell ref="G13:G14"/>
    <mergeCell ref="H13:H14"/>
    <mergeCell ref="I13:I14"/>
    <mergeCell ref="J13:J14"/>
    <mergeCell ref="O13:O14"/>
    <mergeCell ref="Q13:Q14"/>
    <mergeCell ref="R13:R14"/>
    <mergeCell ref="S13:S14"/>
    <mergeCell ref="G11:G12"/>
    <mergeCell ref="H11:H12"/>
    <mergeCell ref="I11:I12"/>
    <mergeCell ref="J11:J12"/>
    <mergeCell ref="O11:O12"/>
    <mergeCell ref="A11:A12"/>
    <mergeCell ref="C11:C12"/>
    <mergeCell ref="D11:D12"/>
    <mergeCell ref="R20:R21"/>
    <mergeCell ref="S20:S21"/>
    <mergeCell ref="A23:A24"/>
    <mergeCell ref="C23:C24"/>
    <mergeCell ref="D23:D24"/>
    <mergeCell ref="E23:E24"/>
    <mergeCell ref="F23:F24"/>
    <mergeCell ref="G23:G24"/>
    <mergeCell ref="H23:H24"/>
    <mergeCell ref="I23:I24"/>
    <mergeCell ref="J23:J24"/>
    <mergeCell ref="O23:O24"/>
    <mergeCell ref="Q23:Q24"/>
    <mergeCell ref="R23:R24"/>
    <mergeCell ref="S23:S24"/>
    <mergeCell ref="G20:G21"/>
    <mergeCell ref="H20:H21"/>
    <mergeCell ref="I20:I21"/>
    <mergeCell ref="J20:J21"/>
    <mergeCell ref="O20:O21"/>
    <mergeCell ref="A20:A21"/>
    <mergeCell ref="C20:C21"/>
    <mergeCell ref="D20:D21"/>
    <mergeCell ref="E20:E21"/>
    <mergeCell ref="Q20:Q21"/>
    <mergeCell ref="F20:F21"/>
    <mergeCell ref="O33:O38"/>
    <mergeCell ref="A33:A38"/>
    <mergeCell ref="C33:C38"/>
    <mergeCell ref="D33:D38"/>
    <mergeCell ref="E33:E38"/>
    <mergeCell ref="F33:F38"/>
    <mergeCell ref="Q25:Q26"/>
    <mergeCell ref="Q33:Q38"/>
    <mergeCell ref="R25:R26"/>
    <mergeCell ref="S25:S26"/>
    <mergeCell ref="A28:A32"/>
    <mergeCell ref="C28:C32"/>
    <mergeCell ref="D28:D32"/>
    <mergeCell ref="E28:E32"/>
    <mergeCell ref="F28:F32"/>
    <mergeCell ref="G28:G32"/>
    <mergeCell ref="H28:H32"/>
    <mergeCell ref="I28:I32"/>
    <mergeCell ref="J28:J32"/>
    <mergeCell ref="O28:O32"/>
    <mergeCell ref="Q28:Q32"/>
    <mergeCell ref="R28:R32"/>
    <mergeCell ref="S28:S32"/>
    <mergeCell ref="G25:G26"/>
    <mergeCell ref="H25:H26"/>
    <mergeCell ref="O25:O26"/>
    <mergeCell ref="A25:A26"/>
    <mergeCell ref="C25:C26"/>
    <mergeCell ref="D25:D26"/>
    <mergeCell ref="E25:E26"/>
    <mergeCell ref="F25:F26"/>
    <mergeCell ref="R33:R38"/>
    <mergeCell ref="S33:S38"/>
    <mergeCell ref="A41:A42"/>
    <mergeCell ref="C41:C42"/>
    <mergeCell ref="D41:D42"/>
    <mergeCell ref="E41:E42"/>
    <mergeCell ref="F41:F42"/>
    <mergeCell ref="G41:G42"/>
    <mergeCell ref="H41:H42"/>
    <mergeCell ref="I41:I42"/>
    <mergeCell ref="J41:J42"/>
    <mergeCell ref="O41:O42"/>
    <mergeCell ref="Q41:Q42"/>
    <mergeCell ref="R41:R42"/>
    <mergeCell ref="S41:S42"/>
    <mergeCell ref="G33:G38"/>
    <mergeCell ref="H33:H38"/>
    <mergeCell ref="I33:I38"/>
    <mergeCell ref="J33:J38"/>
    <mergeCell ref="Q43:Q44"/>
    <mergeCell ref="R43:R44"/>
    <mergeCell ref="S43:S44"/>
    <mergeCell ref="A45:A46"/>
    <mergeCell ref="C45:C46"/>
    <mergeCell ref="D45:D46"/>
    <mergeCell ref="E45:E46"/>
    <mergeCell ref="F45:F46"/>
    <mergeCell ref="G45:G46"/>
    <mergeCell ref="H45:H46"/>
    <mergeCell ref="I45:I46"/>
    <mergeCell ref="J45:J46"/>
    <mergeCell ref="O45:O46"/>
    <mergeCell ref="Q45:Q46"/>
    <mergeCell ref="R45:R46"/>
    <mergeCell ref="S45:S46"/>
    <mergeCell ref="G43:G44"/>
    <mergeCell ref="H43:H44"/>
    <mergeCell ref="I43:I44"/>
    <mergeCell ref="J43:J44"/>
    <mergeCell ref="O43:O44"/>
    <mergeCell ref="A43:A44"/>
    <mergeCell ref="C43:C44"/>
    <mergeCell ref="D43:D44"/>
    <mergeCell ref="Q47:Q48"/>
    <mergeCell ref="R47:R48"/>
    <mergeCell ref="S47:S48"/>
    <mergeCell ref="A49:A50"/>
    <mergeCell ref="C49:C50"/>
    <mergeCell ref="D49:D50"/>
    <mergeCell ref="E49:E50"/>
    <mergeCell ref="F49:F50"/>
    <mergeCell ref="G49:G50"/>
    <mergeCell ref="H49:H50"/>
    <mergeCell ref="I49:I50"/>
    <mergeCell ref="J49:J50"/>
    <mergeCell ref="O49:O50"/>
    <mergeCell ref="Q49:Q50"/>
    <mergeCell ref="R49:R50"/>
    <mergeCell ref="S49:S50"/>
    <mergeCell ref="G47:G48"/>
    <mergeCell ref="H47:H48"/>
    <mergeCell ref="I47:I48"/>
    <mergeCell ref="J47:J48"/>
    <mergeCell ref="O47:O48"/>
    <mergeCell ref="A47:A48"/>
    <mergeCell ref="C47:C48"/>
    <mergeCell ref="D47:D48"/>
    <mergeCell ref="R51:R52"/>
    <mergeCell ref="S51:S52"/>
    <mergeCell ref="A53:A54"/>
    <mergeCell ref="C53:C54"/>
    <mergeCell ref="D53:D54"/>
    <mergeCell ref="E53:E54"/>
    <mergeCell ref="F53:F54"/>
    <mergeCell ref="G53:G54"/>
    <mergeCell ref="H53:H54"/>
    <mergeCell ref="I53:I54"/>
    <mergeCell ref="J53:J54"/>
    <mergeCell ref="O53:O54"/>
    <mergeCell ref="Q53:Q54"/>
    <mergeCell ref="R53:R54"/>
    <mergeCell ref="S53:S54"/>
    <mergeCell ref="G51:G52"/>
    <mergeCell ref="H51:H52"/>
    <mergeCell ref="I51:I52"/>
    <mergeCell ref="J51:J52"/>
    <mergeCell ref="O51:O52"/>
    <mergeCell ref="A51:A52"/>
    <mergeCell ref="C51:C52"/>
    <mergeCell ref="D51:D52"/>
    <mergeCell ref="E51:E52"/>
    <mergeCell ref="Q51:Q52"/>
    <mergeCell ref="F51:F52"/>
    <mergeCell ref="O59:O60"/>
    <mergeCell ref="A59:A60"/>
    <mergeCell ref="C59:C60"/>
    <mergeCell ref="D59:D60"/>
    <mergeCell ref="E59:E60"/>
    <mergeCell ref="F59:F60"/>
    <mergeCell ref="Q55:Q56"/>
    <mergeCell ref="I59:I60"/>
    <mergeCell ref="J59:J60"/>
    <mergeCell ref="R55:R56"/>
    <mergeCell ref="S55:S56"/>
    <mergeCell ref="A57:A58"/>
    <mergeCell ref="C57:C58"/>
    <mergeCell ref="D57:D58"/>
    <mergeCell ref="E57:E58"/>
    <mergeCell ref="F57:F58"/>
    <mergeCell ref="G57:G58"/>
    <mergeCell ref="H57:H58"/>
    <mergeCell ref="I57:I58"/>
    <mergeCell ref="J57:J58"/>
    <mergeCell ref="O57:O58"/>
    <mergeCell ref="Q57:Q58"/>
    <mergeCell ref="R57:R58"/>
    <mergeCell ref="S57:S58"/>
    <mergeCell ref="G55:G56"/>
    <mergeCell ref="H55:H56"/>
    <mergeCell ref="O55:O56"/>
    <mergeCell ref="A55:A56"/>
    <mergeCell ref="C55:C56"/>
    <mergeCell ref="D55:D56"/>
    <mergeCell ref="E55:E56"/>
    <mergeCell ref="E63:E64"/>
    <mergeCell ref="F63:F64"/>
    <mergeCell ref="Q59:Q60"/>
    <mergeCell ref="R59:R60"/>
    <mergeCell ref="S59:S60"/>
    <mergeCell ref="A61:A62"/>
    <mergeCell ref="C61:C62"/>
    <mergeCell ref="D61:D62"/>
    <mergeCell ref="E61:E62"/>
    <mergeCell ref="F61:F62"/>
    <mergeCell ref="G61:G62"/>
    <mergeCell ref="H61:H62"/>
    <mergeCell ref="I61:I62"/>
    <mergeCell ref="J61:J62"/>
    <mergeCell ref="O61:O62"/>
    <mergeCell ref="Q61:Q62"/>
    <mergeCell ref="R61:R62"/>
    <mergeCell ref="S61:S62"/>
    <mergeCell ref="G59:G60"/>
    <mergeCell ref="H59:H60"/>
    <mergeCell ref="Q63:Q64"/>
    <mergeCell ref="R63:R64"/>
    <mergeCell ref="S63:S64"/>
    <mergeCell ref="A65:A66"/>
    <mergeCell ref="C65:C66"/>
    <mergeCell ref="D65:D66"/>
    <mergeCell ref="E65:E66"/>
    <mergeCell ref="F65:F66"/>
    <mergeCell ref="G65:G66"/>
    <mergeCell ref="H65:H66"/>
    <mergeCell ref="I65:I66"/>
    <mergeCell ref="J65:J66"/>
    <mergeCell ref="O65:O66"/>
    <mergeCell ref="Q65:Q66"/>
    <mergeCell ref="R65:R66"/>
    <mergeCell ref="S65:S66"/>
    <mergeCell ref="G63:G64"/>
    <mergeCell ref="H63:H64"/>
    <mergeCell ref="I63:I64"/>
    <mergeCell ref="J63:J64"/>
    <mergeCell ref="O63:O64"/>
    <mergeCell ref="A63:A64"/>
    <mergeCell ref="C63:C64"/>
    <mergeCell ref="D63:D64"/>
    <mergeCell ref="Q67:Q69"/>
    <mergeCell ref="R67:R69"/>
    <mergeCell ref="S67:S69"/>
    <mergeCell ref="A70:A72"/>
    <mergeCell ref="C70:C72"/>
    <mergeCell ref="D70:D72"/>
    <mergeCell ref="E70:E72"/>
    <mergeCell ref="F70:F72"/>
    <mergeCell ref="G70:G72"/>
    <mergeCell ref="H70:H72"/>
    <mergeCell ref="I70:I72"/>
    <mergeCell ref="J70:J72"/>
    <mergeCell ref="O70:O72"/>
    <mergeCell ref="Q70:Q72"/>
    <mergeCell ref="R70:R72"/>
    <mergeCell ref="S70:S72"/>
    <mergeCell ref="G67:G69"/>
    <mergeCell ref="H67:H69"/>
    <mergeCell ref="I67:I69"/>
    <mergeCell ref="J67:J69"/>
    <mergeCell ref="O67:O69"/>
    <mergeCell ref="A67:A69"/>
    <mergeCell ref="C67:C69"/>
    <mergeCell ref="D67:D69"/>
    <mergeCell ref="A134:A135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A136:A137"/>
    <mergeCell ref="C136:C137"/>
    <mergeCell ref="D136:D137"/>
    <mergeCell ref="E136:E137"/>
    <mergeCell ref="F136:F137"/>
    <mergeCell ref="G136:G137"/>
    <mergeCell ref="H136:H137"/>
    <mergeCell ref="I136:I137"/>
    <mergeCell ref="J136:J137"/>
    <mergeCell ref="F139:F141"/>
    <mergeCell ref="G139:G141"/>
    <mergeCell ref="H139:H141"/>
    <mergeCell ref="I139:I141"/>
    <mergeCell ref="J139:J141"/>
    <mergeCell ref="O134:O135"/>
    <mergeCell ref="Q134:Q135"/>
    <mergeCell ref="R134:R135"/>
    <mergeCell ref="S134:S135"/>
    <mergeCell ref="O136:O137"/>
    <mergeCell ref="Q136:Q137"/>
    <mergeCell ref="R136:R137"/>
    <mergeCell ref="S136:S137"/>
    <mergeCell ref="G146:G147"/>
    <mergeCell ref="H146:H147"/>
    <mergeCell ref="I146:I147"/>
    <mergeCell ref="O139:O141"/>
    <mergeCell ref="Q139:Q141"/>
    <mergeCell ref="R139:R141"/>
    <mergeCell ref="S139:S141"/>
    <mergeCell ref="A139:A141"/>
    <mergeCell ref="C139:C141"/>
    <mergeCell ref="D139:D141"/>
    <mergeCell ref="E139:E141"/>
    <mergeCell ref="O146:O147"/>
    <mergeCell ref="J146:J147"/>
    <mergeCell ref="O150:O151"/>
    <mergeCell ref="Q146:Q147"/>
    <mergeCell ref="R146:R147"/>
    <mergeCell ref="S146:S147"/>
    <mergeCell ref="A148:A149"/>
    <mergeCell ref="C148:C149"/>
    <mergeCell ref="D148:D149"/>
    <mergeCell ref="E148:E149"/>
    <mergeCell ref="F148:F149"/>
    <mergeCell ref="G148:G149"/>
    <mergeCell ref="H148:H149"/>
    <mergeCell ref="I148:I149"/>
    <mergeCell ref="J148:J149"/>
    <mergeCell ref="O148:O149"/>
    <mergeCell ref="Q148:Q149"/>
    <mergeCell ref="R148:R149"/>
    <mergeCell ref="S148:S149"/>
    <mergeCell ref="A146:A147"/>
    <mergeCell ref="C146:C147"/>
    <mergeCell ref="D146:D147"/>
    <mergeCell ref="E146:E147"/>
    <mergeCell ref="F146:F147"/>
    <mergeCell ref="Q150:Q151"/>
    <mergeCell ref="R150:R151"/>
    <mergeCell ref="S150:S151"/>
    <mergeCell ref="A150:A151"/>
    <mergeCell ref="C150:C151"/>
    <mergeCell ref="D150:D151"/>
    <mergeCell ref="E150:E151"/>
    <mergeCell ref="F150:F151"/>
    <mergeCell ref="G150:G151"/>
    <mergeCell ref="H150:H151"/>
    <mergeCell ref="I150:I151"/>
    <mergeCell ref="J150:J151"/>
  </mergeCells>
  <pageMargins left="0.35433070866141736" right="0.35433070866141736" top="0.39370078740157483" bottom="0.39370078740157483" header="0.51181102362204722" footer="0.51181102362204722"/>
  <pageSetup paperSize="9" scale="8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000-000000000000}">
          <x14:formula1>
            <xm:f>'Mon thi'!$B$2:$B$20</xm:f>
          </x14:formula1>
          <xm:sqref>K4:K6</xm:sqref>
        </x14:dataValidation>
        <x14:dataValidation type="list" allowBlank="1" showInputMessage="1" showErrorMessage="1" xr:uid="{00000000-0002-0000-0000-000001000000}">
          <x14:formula1>
            <xm:f>'Mon thi'!$E$2:$E$3</xm:f>
          </x14:formula1>
          <xm:sqref>P4:P6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"/>
  <sheetViews>
    <sheetView workbookViewId="0">
      <selection activeCell="B5" sqref="B5"/>
    </sheetView>
  </sheetViews>
  <sheetFormatPr defaultRowHeight="15" x14ac:dyDescent="0.25"/>
  <cols>
    <col min="1" max="1" width="9.140625" style="15"/>
    <col min="2" max="2" width="62.85546875" style="15" bestFit="1" customWidth="1"/>
    <col min="3" max="3" width="11.7109375" style="15" bestFit="1" customWidth="1"/>
    <col min="4" max="4" width="20" style="15" bestFit="1" customWidth="1"/>
    <col min="5" max="5" width="26" style="15" bestFit="1" customWidth="1"/>
    <col min="6" max="16384" width="9.140625" style="15"/>
  </cols>
  <sheetData>
    <row r="1" spans="1:5" s="14" customFormat="1" ht="14.25" x14ac:dyDescent="0.25">
      <c r="A1" s="16" t="s">
        <v>0</v>
      </c>
      <c r="B1" s="16" t="s">
        <v>34</v>
      </c>
      <c r="C1" s="16" t="s">
        <v>1</v>
      </c>
      <c r="E1" s="16" t="s">
        <v>35</v>
      </c>
    </row>
    <row r="2" spans="1:5" x14ac:dyDescent="0.25">
      <c r="A2" s="17">
        <v>1</v>
      </c>
      <c r="B2" s="18" t="s">
        <v>25</v>
      </c>
      <c r="C2" s="17" t="s">
        <v>36</v>
      </c>
      <c r="D2" s="15">
        <v>18</v>
      </c>
      <c r="E2" s="18" t="s">
        <v>27</v>
      </c>
    </row>
    <row r="3" spans="1:5" x14ac:dyDescent="0.25">
      <c r="A3" s="17">
        <v>2</v>
      </c>
      <c r="B3" s="18" t="s">
        <v>37</v>
      </c>
      <c r="C3" s="17" t="s">
        <v>38</v>
      </c>
      <c r="D3" s="15">
        <v>14</v>
      </c>
      <c r="E3" s="18" t="s">
        <v>21</v>
      </c>
    </row>
    <row r="4" spans="1:5" x14ac:dyDescent="0.25">
      <c r="A4" s="17">
        <v>3</v>
      </c>
      <c r="B4" s="18" t="s">
        <v>31</v>
      </c>
      <c r="C4" s="17" t="s">
        <v>39</v>
      </c>
      <c r="D4" s="15">
        <v>17</v>
      </c>
    </row>
    <row r="5" spans="1:5" x14ac:dyDescent="0.25">
      <c r="A5" s="17">
        <v>4</v>
      </c>
      <c r="B5" s="18" t="s">
        <v>29</v>
      </c>
      <c r="C5" s="17" t="s">
        <v>40</v>
      </c>
      <c r="D5" s="15">
        <v>16</v>
      </c>
    </row>
    <row r="6" spans="1:5" x14ac:dyDescent="0.25">
      <c r="A6" s="17">
        <v>5</v>
      </c>
      <c r="B6" s="18" t="s">
        <v>19</v>
      </c>
      <c r="C6" s="17" t="s">
        <v>41</v>
      </c>
      <c r="D6" s="15">
        <v>15</v>
      </c>
    </row>
    <row r="7" spans="1:5" x14ac:dyDescent="0.25">
      <c r="A7" s="17">
        <v>6</v>
      </c>
      <c r="B7" s="18" t="s">
        <v>42</v>
      </c>
      <c r="C7" s="17" t="s">
        <v>43</v>
      </c>
      <c r="D7" s="15">
        <v>2</v>
      </c>
    </row>
    <row r="8" spans="1:5" x14ac:dyDescent="0.25">
      <c r="A8" s="17">
        <v>7</v>
      </c>
      <c r="B8" s="18" t="s">
        <v>32</v>
      </c>
      <c r="C8" s="17" t="s">
        <v>44</v>
      </c>
      <c r="D8" s="15">
        <v>1</v>
      </c>
    </row>
    <row r="9" spans="1:5" x14ac:dyDescent="0.25">
      <c r="A9" s="17">
        <v>8</v>
      </c>
      <c r="B9" s="18" t="s">
        <v>45</v>
      </c>
      <c r="C9" s="17" t="s">
        <v>46</v>
      </c>
      <c r="D9" s="15">
        <v>7</v>
      </c>
    </row>
    <row r="10" spans="1:5" x14ac:dyDescent="0.25">
      <c r="A10" s="17">
        <v>9</v>
      </c>
      <c r="B10" s="18" t="s">
        <v>47</v>
      </c>
      <c r="C10" s="17" t="s">
        <v>48</v>
      </c>
      <c r="D10" s="15">
        <v>6</v>
      </c>
    </row>
    <row r="11" spans="1:5" x14ac:dyDescent="0.25">
      <c r="A11" s="17">
        <v>10</v>
      </c>
      <c r="B11" s="18" t="s">
        <v>33</v>
      </c>
      <c r="C11" s="17" t="s">
        <v>49</v>
      </c>
      <c r="D11" s="15">
        <v>9</v>
      </c>
    </row>
    <row r="12" spans="1:5" x14ac:dyDescent="0.25">
      <c r="A12" s="17">
        <v>11</v>
      </c>
      <c r="B12" s="18" t="s">
        <v>50</v>
      </c>
      <c r="C12" s="17" t="s">
        <v>51</v>
      </c>
      <c r="D12" s="15">
        <v>5</v>
      </c>
    </row>
    <row r="13" spans="1:5" x14ac:dyDescent="0.25">
      <c r="A13" s="17">
        <v>12</v>
      </c>
      <c r="B13" s="18" t="s">
        <v>26</v>
      </c>
      <c r="C13" s="17" t="s">
        <v>52</v>
      </c>
      <c r="D13" s="15">
        <v>8</v>
      </c>
    </row>
    <row r="14" spans="1:5" x14ac:dyDescent="0.25">
      <c r="A14" s="17">
        <v>13</v>
      </c>
      <c r="B14" s="18" t="s">
        <v>53</v>
      </c>
      <c r="C14" s="17" t="s">
        <v>54</v>
      </c>
      <c r="D14" s="15">
        <v>10</v>
      </c>
    </row>
    <row r="15" spans="1:5" x14ac:dyDescent="0.25">
      <c r="A15" s="17">
        <v>14</v>
      </c>
      <c r="B15" s="18" t="s">
        <v>55</v>
      </c>
      <c r="C15" s="17" t="s">
        <v>56</v>
      </c>
      <c r="D15" s="15">
        <v>4</v>
      </c>
    </row>
    <row r="16" spans="1:5" x14ac:dyDescent="0.25">
      <c r="A16" s="17">
        <v>15</v>
      </c>
      <c r="B16" s="18" t="s">
        <v>57</v>
      </c>
      <c r="C16" s="17" t="s">
        <v>58</v>
      </c>
      <c r="D16" s="15">
        <v>3</v>
      </c>
    </row>
    <row r="17" spans="1:4" x14ac:dyDescent="0.25">
      <c r="A17" s="17">
        <v>16</v>
      </c>
      <c r="B17" s="18" t="s">
        <v>59</v>
      </c>
      <c r="C17" s="17" t="s">
        <v>60</v>
      </c>
      <c r="D17" s="15">
        <v>11</v>
      </c>
    </row>
    <row r="18" spans="1:4" x14ac:dyDescent="0.25">
      <c r="A18" s="17">
        <v>17</v>
      </c>
      <c r="B18" s="18" t="s">
        <v>30</v>
      </c>
      <c r="C18" s="17" t="s">
        <v>61</v>
      </c>
      <c r="D18" s="15">
        <v>12</v>
      </c>
    </row>
    <row r="19" spans="1:4" x14ac:dyDescent="0.25">
      <c r="A19" s="17">
        <v>18</v>
      </c>
      <c r="B19" s="18" t="s">
        <v>28</v>
      </c>
      <c r="C19" s="17" t="s">
        <v>62</v>
      </c>
      <c r="D19" s="15">
        <v>13</v>
      </c>
    </row>
    <row r="20" spans="1:4" x14ac:dyDescent="0.25">
      <c r="A20" s="17">
        <v>19</v>
      </c>
      <c r="B20" s="18" t="s">
        <v>24</v>
      </c>
      <c r="C20" s="17" t="s">
        <v>63</v>
      </c>
      <c r="D20" s="15">
        <v>19</v>
      </c>
    </row>
    <row r="22" spans="1:4" x14ac:dyDescent="0.25">
      <c r="A22" s="17">
        <v>1</v>
      </c>
      <c r="B22" s="18" t="s">
        <v>64</v>
      </c>
      <c r="C22" s="17" t="s">
        <v>65</v>
      </c>
      <c r="D22" s="49" t="s">
        <v>66</v>
      </c>
    </row>
    <row r="23" spans="1:4" x14ac:dyDescent="0.25">
      <c r="A23" s="17">
        <v>2</v>
      </c>
      <c r="B23" s="18" t="s">
        <v>67</v>
      </c>
      <c r="C23" s="17" t="s">
        <v>68</v>
      </c>
      <c r="D23" s="49"/>
    </row>
    <row r="24" spans="1:4" x14ac:dyDescent="0.25">
      <c r="A24" s="17">
        <v>3</v>
      </c>
      <c r="B24" s="18" t="s">
        <v>69</v>
      </c>
      <c r="C24" s="17" t="s">
        <v>70</v>
      </c>
      <c r="D24" s="49"/>
    </row>
    <row r="25" spans="1:4" x14ac:dyDescent="0.25">
      <c r="A25" s="17">
        <v>4</v>
      </c>
      <c r="B25" s="18" t="s">
        <v>71</v>
      </c>
      <c r="C25" s="17" t="s">
        <v>72</v>
      </c>
      <c r="D25" s="49"/>
    </row>
    <row r="26" spans="1:4" x14ac:dyDescent="0.25">
      <c r="A26" s="17">
        <v>5</v>
      </c>
      <c r="B26" s="18" t="s">
        <v>73</v>
      </c>
      <c r="C26" s="17" t="s">
        <v>74</v>
      </c>
      <c r="D26" s="49"/>
    </row>
    <row r="27" spans="1:4" x14ac:dyDescent="0.25">
      <c r="A27" s="17">
        <v>6</v>
      </c>
      <c r="B27" s="18" t="s">
        <v>75</v>
      </c>
      <c r="C27" s="17" t="s">
        <v>76</v>
      </c>
      <c r="D27" s="49"/>
    </row>
  </sheetData>
  <mergeCells count="1">
    <mergeCell ref="D22:D27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5"/>
  <sheetViews>
    <sheetView workbookViewId="0"/>
  </sheetViews>
  <sheetFormatPr defaultRowHeight="15" x14ac:dyDescent="0.25"/>
  <sheetData>
    <row r="1" spans="1:4" x14ac:dyDescent="0.25">
      <c r="A1" t="s">
        <v>0</v>
      </c>
      <c r="B1" t="s">
        <v>77</v>
      </c>
      <c r="C1" t="s">
        <v>78</v>
      </c>
    </row>
    <row r="2" spans="1:4" x14ac:dyDescent="0.25">
      <c r="A2">
        <v>1</v>
      </c>
      <c r="B2" t="s">
        <v>79</v>
      </c>
      <c r="C2" t="s">
        <v>80</v>
      </c>
      <c r="D2" t="str">
        <f>C2&amp;"-"&amp;B2</f>
        <v>BXD-Bộ Xây dựng</v>
      </c>
    </row>
    <row r="3" spans="1:4" x14ac:dyDescent="0.25">
      <c r="A3">
        <v>2</v>
      </c>
      <c r="B3" t="s">
        <v>81</v>
      </c>
      <c r="C3" t="s">
        <v>82</v>
      </c>
      <c r="D3" t="str">
        <f t="shared" ref="D3:D65" si="0">C3&amp;"-"&amp;B3</f>
        <v>ANG-An Giang</v>
      </c>
    </row>
    <row r="4" spans="1:4" x14ac:dyDescent="0.25">
      <c r="A4">
        <v>3</v>
      </c>
      <c r="B4" t="s">
        <v>83</v>
      </c>
      <c r="C4" t="s">
        <v>84</v>
      </c>
      <c r="D4" t="str">
        <f t="shared" si="0"/>
        <v>BRV-Bà Rịa - Vũng Tàu</v>
      </c>
    </row>
    <row r="5" spans="1:4" x14ac:dyDescent="0.25">
      <c r="A5">
        <v>4</v>
      </c>
      <c r="B5" t="s">
        <v>85</v>
      </c>
      <c r="C5" t="s">
        <v>86</v>
      </c>
      <c r="D5" t="str">
        <f t="shared" si="0"/>
        <v>BAG-Bắc Giang</v>
      </c>
    </row>
    <row r="6" spans="1:4" x14ac:dyDescent="0.25">
      <c r="A6">
        <v>5</v>
      </c>
      <c r="B6" t="s">
        <v>87</v>
      </c>
      <c r="C6" t="s">
        <v>88</v>
      </c>
      <c r="D6" t="str">
        <f t="shared" si="0"/>
        <v>BAK-Bắc Kạn</v>
      </c>
    </row>
    <row r="7" spans="1:4" x14ac:dyDescent="0.25">
      <c r="A7">
        <v>6</v>
      </c>
      <c r="B7" t="s">
        <v>89</v>
      </c>
      <c r="C7" t="s">
        <v>90</v>
      </c>
      <c r="D7" t="str">
        <f t="shared" si="0"/>
        <v>BAL-Bạc Liêu</v>
      </c>
    </row>
    <row r="8" spans="1:4" x14ac:dyDescent="0.25">
      <c r="A8">
        <v>7</v>
      </c>
      <c r="B8" t="s">
        <v>91</v>
      </c>
      <c r="C8" t="s">
        <v>92</v>
      </c>
      <c r="D8" t="str">
        <f t="shared" si="0"/>
        <v>BAN-Bắc Ninh</v>
      </c>
    </row>
    <row r="9" spans="1:4" x14ac:dyDescent="0.25">
      <c r="A9">
        <v>8</v>
      </c>
      <c r="B9" t="s">
        <v>93</v>
      </c>
      <c r="C9" t="s">
        <v>94</v>
      </c>
      <c r="D9" t="str">
        <f t="shared" si="0"/>
        <v>BET-Bến Tre</v>
      </c>
    </row>
    <row r="10" spans="1:4" x14ac:dyDescent="0.25">
      <c r="A10">
        <v>9</v>
      </c>
      <c r="B10" t="s">
        <v>95</v>
      </c>
      <c r="C10" t="s">
        <v>96</v>
      </c>
      <c r="D10" t="str">
        <f t="shared" si="0"/>
        <v>BID-Bình Định</v>
      </c>
    </row>
    <row r="11" spans="1:4" x14ac:dyDescent="0.25">
      <c r="A11">
        <v>10</v>
      </c>
      <c r="B11" t="s">
        <v>97</v>
      </c>
      <c r="C11" t="s">
        <v>98</v>
      </c>
      <c r="D11" t="str">
        <f t="shared" si="0"/>
        <v>BDG-Bình Dương</v>
      </c>
    </row>
    <row r="12" spans="1:4" x14ac:dyDescent="0.25">
      <c r="A12">
        <v>11</v>
      </c>
      <c r="B12" t="s">
        <v>99</v>
      </c>
      <c r="C12" t="s">
        <v>100</v>
      </c>
      <c r="D12" t="str">
        <f t="shared" si="0"/>
        <v>BIP-Bình Phước</v>
      </c>
    </row>
    <row r="13" spans="1:4" x14ac:dyDescent="0.25">
      <c r="A13">
        <v>12</v>
      </c>
      <c r="B13" t="s">
        <v>101</v>
      </c>
      <c r="C13" t="s">
        <v>102</v>
      </c>
      <c r="D13" t="str">
        <f t="shared" si="0"/>
        <v>BIT-Bình Thuận</v>
      </c>
    </row>
    <row r="14" spans="1:4" x14ac:dyDescent="0.25">
      <c r="A14">
        <v>13</v>
      </c>
      <c r="B14" t="s">
        <v>103</v>
      </c>
      <c r="C14" t="s">
        <v>104</v>
      </c>
      <c r="D14" t="str">
        <f t="shared" si="0"/>
        <v>CAM-Cà Mau</v>
      </c>
    </row>
    <row r="15" spans="1:4" x14ac:dyDescent="0.25">
      <c r="A15">
        <v>14</v>
      </c>
      <c r="B15" t="s">
        <v>105</v>
      </c>
      <c r="C15" t="s">
        <v>106</v>
      </c>
      <c r="D15" t="str">
        <f t="shared" si="0"/>
        <v>CAB-Cao Bằng</v>
      </c>
    </row>
    <row r="16" spans="1:4" x14ac:dyDescent="0.25">
      <c r="A16">
        <v>15</v>
      </c>
      <c r="B16" t="s">
        <v>107</v>
      </c>
      <c r="C16" t="s">
        <v>108</v>
      </c>
      <c r="D16" t="str">
        <f t="shared" si="0"/>
        <v>CAT-Cần Thơ</v>
      </c>
    </row>
    <row r="17" spans="1:4" x14ac:dyDescent="0.25">
      <c r="A17">
        <v>16</v>
      </c>
      <c r="B17" t="s">
        <v>109</v>
      </c>
      <c r="C17" t="s">
        <v>110</v>
      </c>
      <c r="D17" t="str">
        <f t="shared" si="0"/>
        <v>DNA-Đà Nẵng</v>
      </c>
    </row>
    <row r="18" spans="1:4" x14ac:dyDescent="0.25">
      <c r="A18">
        <v>17</v>
      </c>
      <c r="B18" t="s">
        <v>111</v>
      </c>
      <c r="C18" t="s">
        <v>20</v>
      </c>
      <c r="D18" t="str">
        <f t="shared" si="0"/>
        <v>DAL-Đắk Lắk</v>
      </c>
    </row>
    <row r="19" spans="1:4" x14ac:dyDescent="0.25">
      <c r="A19">
        <v>18</v>
      </c>
      <c r="B19" t="s">
        <v>112</v>
      </c>
      <c r="C19" t="s">
        <v>113</v>
      </c>
      <c r="D19" t="str">
        <f t="shared" si="0"/>
        <v>DAN-Đắk Nông</v>
      </c>
    </row>
    <row r="20" spans="1:4" x14ac:dyDescent="0.25">
      <c r="A20">
        <v>19</v>
      </c>
      <c r="B20" t="s">
        <v>114</v>
      </c>
      <c r="C20" t="s">
        <v>115</v>
      </c>
      <c r="D20" t="str">
        <f t="shared" si="0"/>
        <v>DIB-Điện Biên</v>
      </c>
    </row>
    <row r="21" spans="1:4" x14ac:dyDescent="0.25">
      <c r="A21">
        <v>20</v>
      </c>
      <c r="B21" t="s">
        <v>116</v>
      </c>
      <c r="C21" t="s">
        <v>117</v>
      </c>
      <c r="D21" t="str">
        <f t="shared" si="0"/>
        <v>DON-Đồng Nai</v>
      </c>
    </row>
    <row r="22" spans="1:4" x14ac:dyDescent="0.25">
      <c r="A22">
        <v>21</v>
      </c>
      <c r="B22" t="s">
        <v>118</v>
      </c>
      <c r="C22" t="s">
        <v>119</v>
      </c>
      <c r="D22" t="str">
        <f t="shared" si="0"/>
        <v>DOT-Đồng Tháp</v>
      </c>
    </row>
    <row r="23" spans="1:4" x14ac:dyDescent="0.25">
      <c r="A23">
        <v>22</v>
      </c>
      <c r="B23" t="s">
        <v>120</v>
      </c>
      <c r="C23" t="s">
        <v>121</v>
      </c>
      <c r="D23" t="str">
        <f t="shared" si="0"/>
        <v>GIL-Gia Lai</v>
      </c>
    </row>
    <row r="24" spans="1:4" x14ac:dyDescent="0.25">
      <c r="A24">
        <v>23</v>
      </c>
      <c r="B24" t="s">
        <v>122</v>
      </c>
      <c r="C24" t="s">
        <v>123</v>
      </c>
      <c r="D24" t="str">
        <f t="shared" si="0"/>
        <v>HAG-Hà Giang</v>
      </c>
    </row>
    <row r="25" spans="1:4" x14ac:dyDescent="0.25">
      <c r="A25">
        <v>24</v>
      </c>
      <c r="B25" t="s">
        <v>124</v>
      </c>
      <c r="C25" t="s">
        <v>125</v>
      </c>
      <c r="D25" t="str">
        <f t="shared" si="0"/>
        <v>HNA-Hà Nam</v>
      </c>
    </row>
    <row r="26" spans="1:4" x14ac:dyDescent="0.25">
      <c r="A26">
        <v>25</v>
      </c>
      <c r="B26" t="s">
        <v>126</v>
      </c>
      <c r="C26" t="s">
        <v>127</v>
      </c>
      <c r="D26" t="str">
        <f t="shared" si="0"/>
        <v>HAN-Hà Nội</v>
      </c>
    </row>
    <row r="27" spans="1:4" x14ac:dyDescent="0.25">
      <c r="A27">
        <v>26</v>
      </c>
      <c r="B27" t="s">
        <v>128</v>
      </c>
      <c r="C27" t="s">
        <v>129</v>
      </c>
      <c r="D27" t="str">
        <f t="shared" si="0"/>
        <v>HAT-Hà Tĩnh</v>
      </c>
    </row>
    <row r="28" spans="1:4" x14ac:dyDescent="0.25">
      <c r="A28">
        <v>27</v>
      </c>
      <c r="B28" t="s">
        <v>130</v>
      </c>
      <c r="C28" t="s">
        <v>131</v>
      </c>
      <c r="D28" t="str">
        <f t="shared" si="0"/>
        <v>HAD-Hải Dương</v>
      </c>
    </row>
    <row r="29" spans="1:4" x14ac:dyDescent="0.25">
      <c r="A29">
        <v>28</v>
      </c>
      <c r="B29" t="s">
        <v>132</v>
      </c>
      <c r="C29" t="s">
        <v>133</v>
      </c>
      <c r="D29" t="str">
        <f t="shared" si="0"/>
        <v>HAP-Hải Phòng</v>
      </c>
    </row>
    <row r="30" spans="1:4" x14ac:dyDescent="0.25">
      <c r="A30">
        <v>29</v>
      </c>
      <c r="B30" t="s">
        <v>134</v>
      </c>
      <c r="C30" t="s">
        <v>135</v>
      </c>
      <c r="D30" t="str">
        <f t="shared" si="0"/>
        <v>HGI-Hậu Giang</v>
      </c>
    </row>
    <row r="31" spans="1:4" x14ac:dyDescent="0.25">
      <c r="A31">
        <v>30</v>
      </c>
      <c r="B31" t="s">
        <v>136</v>
      </c>
      <c r="C31" t="s">
        <v>137</v>
      </c>
      <c r="D31" t="str">
        <f t="shared" si="0"/>
        <v>HOB-Hòa Bình</v>
      </c>
    </row>
    <row r="32" spans="1:4" x14ac:dyDescent="0.25">
      <c r="A32">
        <v>31</v>
      </c>
      <c r="B32" t="s">
        <v>138</v>
      </c>
      <c r="C32" t="s">
        <v>139</v>
      </c>
      <c r="D32" t="str">
        <f t="shared" si="0"/>
        <v>HUY-Hưng Yên</v>
      </c>
    </row>
    <row r="33" spans="1:4" x14ac:dyDescent="0.25">
      <c r="A33">
        <v>32</v>
      </c>
      <c r="B33" t="s">
        <v>140</v>
      </c>
      <c r="C33" t="s">
        <v>141</v>
      </c>
      <c r="D33" t="str">
        <f t="shared" si="0"/>
        <v>KHH-Khánh Hòa</v>
      </c>
    </row>
    <row r="34" spans="1:4" x14ac:dyDescent="0.25">
      <c r="A34">
        <v>33</v>
      </c>
      <c r="B34" t="s">
        <v>142</v>
      </c>
      <c r="C34" t="s">
        <v>143</v>
      </c>
      <c r="D34" t="str">
        <f t="shared" si="0"/>
        <v>KIG-Kiên Giang</v>
      </c>
    </row>
    <row r="35" spans="1:4" x14ac:dyDescent="0.25">
      <c r="A35">
        <v>34</v>
      </c>
      <c r="B35" t="s">
        <v>144</v>
      </c>
      <c r="C35" t="s">
        <v>145</v>
      </c>
      <c r="D35" t="str">
        <f t="shared" si="0"/>
        <v>KOT-Kon Tum</v>
      </c>
    </row>
    <row r="36" spans="1:4" x14ac:dyDescent="0.25">
      <c r="A36">
        <v>35</v>
      </c>
      <c r="B36" t="s">
        <v>146</v>
      </c>
      <c r="C36" t="s">
        <v>147</v>
      </c>
      <c r="D36" t="str">
        <f t="shared" si="0"/>
        <v>LAC-Lai Châu</v>
      </c>
    </row>
    <row r="37" spans="1:4" x14ac:dyDescent="0.25">
      <c r="A37">
        <v>36</v>
      </c>
      <c r="B37" t="s">
        <v>148</v>
      </c>
      <c r="C37" t="s">
        <v>149</v>
      </c>
      <c r="D37" t="str">
        <f t="shared" si="0"/>
        <v>LAD-Lâm Đồng</v>
      </c>
    </row>
    <row r="38" spans="1:4" x14ac:dyDescent="0.25">
      <c r="A38">
        <v>37</v>
      </c>
      <c r="B38" t="s">
        <v>150</v>
      </c>
      <c r="C38" t="s">
        <v>151</v>
      </c>
      <c r="D38" t="str">
        <f t="shared" si="0"/>
        <v>LAS-Lạng Sơn</v>
      </c>
    </row>
    <row r="39" spans="1:4" x14ac:dyDescent="0.25">
      <c r="A39">
        <v>38</v>
      </c>
      <c r="B39" t="s">
        <v>152</v>
      </c>
      <c r="C39" t="s">
        <v>153</v>
      </c>
      <c r="D39" t="str">
        <f t="shared" si="0"/>
        <v>LCA-Lào Cai</v>
      </c>
    </row>
    <row r="40" spans="1:4" x14ac:dyDescent="0.25">
      <c r="A40">
        <v>39</v>
      </c>
      <c r="B40" t="s">
        <v>154</v>
      </c>
      <c r="C40" t="s">
        <v>155</v>
      </c>
      <c r="D40" t="str">
        <f t="shared" si="0"/>
        <v>LOA-Long An</v>
      </c>
    </row>
    <row r="41" spans="1:4" x14ac:dyDescent="0.25">
      <c r="A41">
        <v>40</v>
      </c>
      <c r="B41" t="s">
        <v>156</v>
      </c>
      <c r="C41" t="s">
        <v>157</v>
      </c>
      <c r="D41" t="str">
        <f t="shared" si="0"/>
        <v>NAD-Nam Định</v>
      </c>
    </row>
    <row r="42" spans="1:4" x14ac:dyDescent="0.25">
      <c r="A42">
        <v>41</v>
      </c>
      <c r="B42" t="s">
        <v>158</v>
      </c>
      <c r="C42" t="s">
        <v>159</v>
      </c>
      <c r="D42" t="str">
        <f t="shared" si="0"/>
        <v>NGA-Nghệ An</v>
      </c>
    </row>
    <row r="43" spans="1:4" x14ac:dyDescent="0.25">
      <c r="A43">
        <v>42</v>
      </c>
      <c r="B43" t="s">
        <v>160</v>
      </c>
      <c r="C43" t="s">
        <v>161</v>
      </c>
      <c r="D43" t="str">
        <f t="shared" si="0"/>
        <v>NIB-Ninh Bình</v>
      </c>
    </row>
    <row r="44" spans="1:4" x14ac:dyDescent="0.25">
      <c r="A44">
        <v>43</v>
      </c>
      <c r="B44" t="s">
        <v>162</v>
      </c>
      <c r="C44" t="s">
        <v>163</v>
      </c>
      <c r="D44" t="str">
        <f t="shared" si="0"/>
        <v>NIT-Ninh Thuận</v>
      </c>
    </row>
    <row r="45" spans="1:4" x14ac:dyDescent="0.25">
      <c r="A45">
        <v>44</v>
      </c>
      <c r="B45" t="s">
        <v>164</v>
      </c>
      <c r="C45" t="s">
        <v>165</v>
      </c>
      <c r="D45" t="str">
        <f t="shared" si="0"/>
        <v>PHT-Phú Thọ</v>
      </c>
    </row>
    <row r="46" spans="1:4" x14ac:dyDescent="0.25">
      <c r="A46">
        <v>45</v>
      </c>
      <c r="B46" t="s">
        <v>166</v>
      </c>
      <c r="C46" t="s">
        <v>167</v>
      </c>
      <c r="D46" t="str">
        <f t="shared" si="0"/>
        <v>PHY-Phú Yên</v>
      </c>
    </row>
    <row r="47" spans="1:4" x14ac:dyDescent="0.25">
      <c r="A47">
        <v>46</v>
      </c>
      <c r="B47" t="s">
        <v>168</v>
      </c>
      <c r="C47" t="s">
        <v>169</v>
      </c>
      <c r="D47" t="str">
        <f t="shared" si="0"/>
        <v>QUB-Quảng Bình</v>
      </c>
    </row>
    <row r="48" spans="1:4" x14ac:dyDescent="0.25">
      <c r="A48">
        <v>47</v>
      </c>
      <c r="B48" t="s">
        <v>170</v>
      </c>
      <c r="C48" t="s">
        <v>171</v>
      </c>
      <c r="D48" t="str">
        <f t="shared" si="0"/>
        <v>QUN-Quảng Nam</v>
      </c>
    </row>
    <row r="49" spans="1:4" x14ac:dyDescent="0.25">
      <c r="A49">
        <v>48</v>
      </c>
      <c r="B49" t="s">
        <v>172</v>
      </c>
      <c r="C49" t="s">
        <v>173</v>
      </c>
      <c r="D49" t="str">
        <f t="shared" si="0"/>
        <v>QNG-Quảng Ngãi</v>
      </c>
    </row>
    <row r="50" spans="1:4" x14ac:dyDescent="0.25">
      <c r="A50">
        <v>49</v>
      </c>
      <c r="B50" t="s">
        <v>174</v>
      </c>
      <c r="C50" t="s">
        <v>175</v>
      </c>
      <c r="D50" t="str">
        <f t="shared" si="0"/>
        <v>QNI-Quảng Ninh</v>
      </c>
    </row>
    <row r="51" spans="1:4" x14ac:dyDescent="0.25">
      <c r="A51">
        <v>50</v>
      </c>
      <c r="B51" t="s">
        <v>176</v>
      </c>
      <c r="C51" t="s">
        <v>177</v>
      </c>
      <c r="D51" t="str">
        <f t="shared" si="0"/>
        <v>QTR-Quảng Trị</v>
      </c>
    </row>
    <row r="52" spans="1:4" x14ac:dyDescent="0.25">
      <c r="A52">
        <v>51</v>
      </c>
      <c r="B52" t="s">
        <v>178</v>
      </c>
      <c r="C52" t="s">
        <v>179</v>
      </c>
      <c r="D52" t="str">
        <f t="shared" si="0"/>
        <v>SOT-Sóc Trăng</v>
      </c>
    </row>
    <row r="53" spans="1:4" x14ac:dyDescent="0.25">
      <c r="A53">
        <v>52</v>
      </c>
      <c r="B53" t="s">
        <v>180</v>
      </c>
      <c r="C53" t="s">
        <v>181</v>
      </c>
      <c r="D53" t="str">
        <f t="shared" si="0"/>
        <v>SOL-Sơn La</v>
      </c>
    </row>
    <row r="54" spans="1:4" x14ac:dyDescent="0.25">
      <c r="A54">
        <v>53</v>
      </c>
      <c r="B54" t="s">
        <v>182</v>
      </c>
      <c r="C54" t="s">
        <v>183</v>
      </c>
      <c r="D54" t="str">
        <f t="shared" si="0"/>
        <v>TAN-Tây Ninh</v>
      </c>
    </row>
    <row r="55" spans="1:4" x14ac:dyDescent="0.25">
      <c r="A55">
        <v>54</v>
      </c>
      <c r="B55" t="s">
        <v>184</v>
      </c>
      <c r="C55" t="s">
        <v>185</v>
      </c>
      <c r="D55" t="str">
        <f t="shared" si="0"/>
        <v>THB-Thái Bình</v>
      </c>
    </row>
    <row r="56" spans="1:4" x14ac:dyDescent="0.25">
      <c r="A56">
        <v>55</v>
      </c>
      <c r="B56" t="s">
        <v>186</v>
      </c>
      <c r="C56" t="s">
        <v>187</v>
      </c>
      <c r="D56" t="str">
        <f t="shared" si="0"/>
        <v>THN-Thái Nguyên</v>
      </c>
    </row>
    <row r="57" spans="1:4" x14ac:dyDescent="0.25">
      <c r="A57">
        <v>56</v>
      </c>
      <c r="B57" t="s">
        <v>188</v>
      </c>
      <c r="C57" t="s">
        <v>189</v>
      </c>
      <c r="D57" t="str">
        <f t="shared" si="0"/>
        <v>THH-Thanh Hóa</v>
      </c>
    </row>
    <row r="58" spans="1:4" x14ac:dyDescent="0.25">
      <c r="A58">
        <v>57</v>
      </c>
      <c r="B58" t="s">
        <v>190</v>
      </c>
      <c r="C58" t="s">
        <v>191</v>
      </c>
      <c r="D58" t="str">
        <f t="shared" si="0"/>
        <v>TTH-Thừa Thiên Huế</v>
      </c>
    </row>
    <row r="59" spans="1:4" x14ac:dyDescent="0.25">
      <c r="A59">
        <v>58</v>
      </c>
      <c r="B59" t="s">
        <v>192</v>
      </c>
      <c r="C59" t="s">
        <v>193</v>
      </c>
      <c r="D59" t="str">
        <f t="shared" si="0"/>
        <v>TIG-Tiền Giang</v>
      </c>
    </row>
    <row r="60" spans="1:4" x14ac:dyDescent="0.25">
      <c r="A60">
        <v>59</v>
      </c>
      <c r="B60" t="s">
        <v>194</v>
      </c>
      <c r="C60" t="s">
        <v>195</v>
      </c>
      <c r="D60" t="str">
        <f t="shared" si="0"/>
        <v>HCM-TP.Hồ Chí Minh</v>
      </c>
    </row>
    <row r="61" spans="1:4" x14ac:dyDescent="0.25">
      <c r="A61">
        <v>60</v>
      </c>
      <c r="B61" t="s">
        <v>196</v>
      </c>
      <c r="C61" t="s">
        <v>197</v>
      </c>
      <c r="D61" t="str">
        <f t="shared" si="0"/>
        <v>TRV-Trà Vinh</v>
      </c>
    </row>
    <row r="62" spans="1:4" x14ac:dyDescent="0.25">
      <c r="A62">
        <v>61</v>
      </c>
      <c r="B62" t="s">
        <v>198</v>
      </c>
      <c r="C62" t="s">
        <v>199</v>
      </c>
      <c r="D62" t="str">
        <f t="shared" si="0"/>
        <v>TUQ-Tuyên Quang</v>
      </c>
    </row>
    <row r="63" spans="1:4" x14ac:dyDescent="0.25">
      <c r="A63">
        <v>62</v>
      </c>
      <c r="B63" t="s">
        <v>200</v>
      </c>
      <c r="C63" t="s">
        <v>201</v>
      </c>
      <c r="D63" t="str">
        <f t="shared" si="0"/>
        <v>VIL-Vĩnh Long</v>
      </c>
    </row>
    <row r="64" spans="1:4" x14ac:dyDescent="0.25">
      <c r="A64">
        <v>63</v>
      </c>
      <c r="B64" t="s">
        <v>202</v>
      </c>
      <c r="C64" t="s">
        <v>203</v>
      </c>
      <c r="D64" t="str">
        <f t="shared" si="0"/>
        <v>VIP-Vĩnh Phúc</v>
      </c>
    </row>
    <row r="65" spans="1:4" x14ac:dyDescent="0.25">
      <c r="A65">
        <v>64</v>
      </c>
      <c r="B65" t="s">
        <v>204</v>
      </c>
      <c r="C65" t="s">
        <v>205</v>
      </c>
      <c r="D65" t="str">
        <f t="shared" si="0"/>
        <v>YEB-Yên Bái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7"/>
  <sheetViews>
    <sheetView workbookViewId="0"/>
  </sheetViews>
  <sheetFormatPr defaultRowHeight="15" x14ac:dyDescent="0.25"/>
  <cols>
    <col min="2" max="2" width="62.85546875" bestFit="1" customWidth="1"/>
  </cols>
  <sheetData>
    <row r="1" spans="1:5" x14ac:dyDescent="0.25">
      <c r="A1" t="s">
        <v>0</v>
      </c>
      <c r="B1" t="s">
        <v>34</v>
      </c>
      <c r="C1" t="s">
        <v>1</v>
      </c>
      <c r="E1" t="s">
        <v>35</v>
      </c>
    </row>
    <row r="2" spans="1:5" x14ac:dyDescent="0.25">
      <c r="A2">
        <v>1</v>
      </c>
      <c r="B2" t="s">
        <v>25</v>
      </c>
      <c r="C2" t="s">
        <v>36</v>
      </c>
      <c r="D2">
        <v>18</v>
      </c>
      <c r="E2" t="s">
        <v>27</v>
      </c>
    </row>
    <row r="3" spans="1:5" x14ac:dyDescent="0.25">
      <c r="A3">
        <v>2</v>
      </c>
      <c r="B3" t="s">
        <v>37</v>
      </c>
      <c r="C3" t="s">
        <v>38</v>
      </c>
      <c r="D3">
        <v>14</v>
      </c>
      <c r="E3" t="s">
        <v>206</v>
      </c>
    </row>
    <row r="4" spans="1:5" x14ac:dyDescent="0.25">
      <c r="A4">
        <v>3</v>
      </c>
      <c r="B4" t="s">
        <v>31</v>
      </c>
      <c r="C4" t="s">
        <v>39</v>
      </c>
      <c r="D4">
        <v>17</v>
      </c>
    </row>
    <row r="5" spans="1:5" x14ac:dyDescent="0.25">
      <c r="A5">
        <v>4</v>
      </c>
      <c r="B5" t="s">
        <v>29</v>
      </c>
      <c r="C5" t="s">
        <v>40</v>
      </c>
      <c r="D5">
        <v>16</v>
      </c>
    </row>
    <row r="6" spans="1:5" x14ac:dyDescent="0.25">
      <c r="A6">
        <v>5</v>
      </c>
      <c r="B6" t="s">
        <v>19</v>
      </c>
      <c r="C6" t="s">
        <v>41</v>
      </c>
      <c r="D6">
        <v>15</v>
      </c>
    </row>
    <row r="7" spans="1:5" x14ac:dyDescent="0.25">
      <c r="A7">
        <v>6</v>
      </c>
      <c r="B7" t="s">
        <v>42</v>
      </c>
      <c r="C7" t="s">
        <v>43</v>
      </c>
      <c r="D7">
        <v>2</v>
      </c>
    </row>
    <row r="8" spans="1:5" x14ac:dyDescent="0.25">
      <c r="A8">
        <v>7</v>
      </c>
      <c r="B8" t="s">
        <v>32</v>
      </c>
      <c r="C8" t="s">
        <v>44</v>
      </c>
      <c r="D8">
        <v>1</v>
      </c>
    </row>
    <row r="9" spans="1:5" x14ac:dyDescent="0.25">
      <c r="A9">
        <v>8</v>
      </c>
      <c r="B9" t="s">
        <v>45</v>
      </c>
      <c r="C9" t="s">
        <v>46</v>
      </c>
      <c r="D9">
        <v>7</v>
      </c>
    </row>
    <row r="10" spans="1:5" x14ac:dyDescent="0.25">
      <c r="A10">
        <v>9</v>
      </c>
      <c r="B10" t="s">
        <v>47</v>
      </c>
      <c r="C10" t="s">
        <v>48</v>
      </c>
      <c r="D10">
        <v>6</v>
      </c>
    </row>
    <row r="11" spans="1:5" x14ac:dyDescent="0.25">
      <c r="A11">
        <v>10</v>
      </c>
      <c r="B11" t="s">
        <v>33</v>
      </c>
      <c r="C11" t="s">
        <v>49</v>
      </c>
      <c r="D11">
        <v>9</v>
      </c>
    </row>
    <row r="12" spans="1:5" x14ac:dyDescent="0.25">
      <c r="A12">
        <v>11</v>
      </c>
      <c r="B12" t="s">
        <v>50</v>
      </c>
      <c r="C12" t="s">
        <v>51</v>
      </c>
      <c r="D12">
        <v>5</v>
      </c>
    </row>
    <row r="13" spans="1:5" x14ac:dyDescent="0.25">
      <c r="A13">
        <v>12</v>
      </c>
      <c r="B13" t="s">
        <v>26</v>
      </c>
      <c r="C13" t="s">
        <v>52</v>
      </c>
      <c r="D13">
        <v>8</v>
      </c>
    </row>
    <row r="14" spans="1:5" x14ac:dyDescent="0.25">
      <c r="A14">
        <v>13</v>
      </c>
      <c r="B14" t="s">
        <v>53</v>
      </c>
      <c r="C14" t="s">
        <v>54</v>
      </c>
      <c r="D14">
        <v>10</v>
      </c>
    </row>
    <row r="15" spans="1:5" x14ac:dyDescent="0.25">
      <c r="A15">
        <v>14</v>
      </c>
      <c r="B15" t="s">
        <v>55</v>
      </c>
      <c r="C15" t="s">
        <v>56</v>
      </c>
      <c r="D15">
        <v>4</v>
      </c>
    </row>
    <row r="16" spans="1:5" x14ac:dyDescent="0.25">
      <c r="A16">
        <v>15</v>
      </c>
      <c r="B16" t="s">
        <v>57</v>
      </c>
      <c r="C16" t="s">
        <v>58</v>
      </c>
      <c r="D16">
        <v>3</v>
      </c>
    </row>
    <row r="17" spans="1:4" x14ac:dyDescent="0.25">
      <c r="A17">
        <v>16</v>
      </c>
      <c r="B17" t="s">
        <v>59</v>
      </c>
      <c r="C17" t="s">
        <v>60</v>
      </c>
      <c r="D17">
        <v>11</v>
      </c>
    </row>
    <row r="18" spans="1:4" x14ac:dyDescent="0.25">
      <c r="A18">
        <v>17</v>
      </c>
      <c r="B18" t="s">
        <v>30</v>
      </c>
      <c r="C18" t="s">
        <v>61</v>
      </c>
      <c r="D18">
        <v>12</v>
      </c>
    </row>
    <row r="19" spans="1:4" x14ac:dyDescent="0.25">
      <c r="A19">
        <v>18</v>
      </c>
      <c r="B19" t="s">
        <v>28</v>
      </c>
      <c r="C19" t="s">
        <v>62</v>
      </c>
      <c r="D19">
        <v>13</v>
      </c>
    </row>
    <row r="20" spans="1:4" x14ac:dyDescent="0.25">
      <c r="A20">
        <v>19</v>
      </c>
      <c r="B20" t="s">
        <v>24</v>
      </c>
      <c r="C20" t="s">
        <v>63</v>
      </c>
      <c r="D20">
        <v>19</v>
      </c>
    </row>
    <row r="22" spans="1:4" x14ac:dyDescent="0.25">
      <c r="A22">
        <v>1</v>
      </c>
      <c r="B22" t="s">
        <v>64</v>
      </c>
      <c r="C22" t="s">
        <v>65</v>
      </c>
      <c r="D22" t="s">
        <v>66</v>
      </c>
    </row>
    <row r="23" spans="1:4" x14ac:dyDescent="0.25">
      <c r="A23">
        <v>2</v>
      </c>
      <c r="B23" t="s">
        <v>67</v>
      </c>
      <c r="C23" t="s">
        <v>68</v>
      </c>
    </row>
    <row r="24" spans="1:4" x14ac:dyDescent="0.25">
      <c r="A24">
        <v>3</v>
      </c>
      <c r="B24" t="s">
        <v>69</v>
      </c>
      <c r="C24" t="s">
        <v>70</v>
      </c>
    </row>
    <row r="25" spans="1:4" x14ac:dyDescent="0.25">
      <c r="A25">
        <v>4</v>
      </c>
      <c r="B25" t="s">
        <v>71</v>
      </c>
      <c r="C25" t="s">
        <v>72</v>
      </c>
    </row>
    <row r="26" spans="1:4" x14ac:dyDescent="0.25">
      <c r="A26">
        <v>5</v>
      </c>
      <c r="B26" t="s">
        <v>73</v>
      </c>
      <c r="C26" t="s">
        <v>74</v>
      </c>
    </row>
    <row r="27" spans="1:4" x14ac:dyDescent="0.25">
      <c r="A27">
        <v>6</v>
      </c>
      <c r="B27" t="s">
        <v>75</v>
      </c>
      <c r="C27" t="s">
        <v>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Danh sach</vt:lpstr>
      <vt:lpstr>Mon thi</vt:lpstr>
      <vt:lpstr>Ma Tinh</vt:lpstr>
      <vt:lpstr>Môn Thi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 Nguyen</dc:creator>
  <cp:lastModifiedBy>NGUYEN SANG</cp:lastModifiedBy>
  <cp:lastPrinted>2024-03-21T07:31:06Z</cp:lastPrinted>
  <dcterms:created xsi:type="dcterms:W3CDTF">2023-12-05T01:32:14Z</dcterms:created>
  <dcterms:modified xsi:type="dcterms:W3CDTF">2024-03-21T08:13:11Z</dcterms:modified>
</cp:coreProperties>
</file>